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Area" localSheetId="35">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D35" i="159" l="1"/>
  <c r="J21" i="169"/>
  <c r="J16" i="169"/>
  <c r="J17" i="170" l="1"/>
  <c r="J16" i="170"/>
  <c r="J15" i="170"/>
  <c r="J21" i="170" s="1"/>
  <c r="J14" i="170"/>
  <c r="J13" i="170"/>
  <c r="J12" i="170"/>
  <c r="J11" i="170"/>
  <c r="I21" i="170"/>
  <c r="I17" i="170"/>
  <c r="I16" i="170"/>
  <c r="I15" i="170"/>
  <c r="I14" i="170"/>
  <c r="I13" i="170"/>
  <c r="I12" i="170"/>
  <c r="I11" i="170"/>
  <c r="H17" i="170"/>
  <c r="H16" i="170"/>
  <c r="H15" i="170"/>
  <c r="H21" i="170" s="1"/>
  <c r="H14" i="170"/>
  <c r="H13" i="170"/>
  <c r="H12" i="170"/>
  <c r="H11" i="170"/>
  <c r="G21" i="170"/>
  <c r="G17" i="170"/>
  <c r="G16" i="170"/>
  <c r="G15" i="170"/>
  <c r="G14" i="170"/>
  <c r="G13" i="170"/>
  <c r="G12" i="170"/>
  <c r="G11" i="170"/>
  <c r="F17" i="170"/>
  <c r="F16" i="170"/>
  <c r="F15" i="170"/>
  <c r="F21" i="170" s="1"/>
  <c r="F14" i="170"/>
  <c r="F13" i="170"/>
  <c r="F12" i="170"/>
  <c r="F11" i="170"/>
  <c r="E21" i="170"/>
  <c r="E17" i="170"/>
  <c r="E16" i="170"/>
  <c r="E15" i="170"/>
  <c r="E14" i="170"/>
  <c r="E13" i="170"/>
  <c r="E12" i="170"/>
  <c r="E11" i="170"/>
  <c r="I24" i="169"/>
  <c r="G24" i="169"/>
  <c r="E24" i="169"/>
  <c r="J18" i="169"/>
  <c r="J24" i="169" s="1"/>
  <c r="H18" i="169"/>
  <c r="H24" i="169" s="1"/>
  <c r="G18" i="169"/>
  <c r="F18" i="169"/>
  <c r="F24" i="169" s="1"/>
  <c r="E18" i="169"/>
  <c r="J15" i="169"/>
  <c r="J14" i="169"/>
  <c r="J13" i="169"/>
  <c r="J12" i="169"/>
  <c r="J16" i="168"/>
  <c r="I16" i="168"/>
  <c r="H16" i="168"/>
  <c r="G16" i="168"/>
  <c r="F16" i="168"/>
  <c r="E16" i="168"/>
  <c r="J14" i="168"/>
  <c r="J13" i="168"/>
  <c r="J11" i="168"/>
  <c r="J20" i="160"/>
  <c r="J19" i="160"/>
  <c r="J18" i="160"/>
  <c r="J15" i="160"/>
  <c r="J14" i="160"/>
  <c r="J13" i="160"/>
  <c r="J12" i="160"/>
  <c r="B4" i="170"/>
  <c r="B4" i="169"/>
  <c r="B4" i="168"/>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2" i="165"/>
  <c r="B2" i="170"/>
  <c r="B2" i="169"/>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D7763" i="106" s="1"/>
  <c r="B7762" i="106"/>
  <c r="D7762" i="106" s="1"/>
  <c r="K12" i="12"/>
  <c r="K23" i="12"/>
  <c r="K24" i="12"/>
  <c r="B7733" i="106" s="1"/>
  <c r="J12" i="12"/>
  <c r="J21" i="12"/>
  <c r="J23" i="12" s="1"/>
  <c r="B7729" i="106"/>
  <c r="B7734" i="106"/>
  <c r="B7726" i="106"/>
  <c r="D82" i="36"/>
  <c r="F161" i="34"/>
  <c r="B36" i="36"/>
  <c r="B39" i="36" s="1"/>
  <c r="B49" i="36" s="1"/>
  <c r="B62" i="36"/>
  <c r="B72" i="36" s="1"/>
  <c r="B76" i="36" s="1"/>
  <c r="B80" i="36" s="1"/>
  <c r="D79" i="36"/>
  <c r="C191" i="5"/>
  <c r="C201" i="5"/>
  <c r="B5246" i="106" s="1"/>
  <c r="D5246" i="106" s="1"/>
  <c r="C211" i="5"/>
  <c r="C216" i="5"/>
  <c r="C224" i="5"/>
  <c r="C228" i="5"/>
  <c r="C259" i="5"/>
  <c r="B6833" i="106" s="1"/>
  <c r="D6833" i="106" s="1"/>
  <c r="B7761" i="106"/>
  <c r="L127" i="29"/>
  <c r="L129" i="29" s="1"/>
  <c r="L136" i="29"/>
  <c r="L138" i="29" s="1"/>
  <c r="L148" i="29"/>
  <c r="I7" i="145"/>
  <c r="I6" i="145"/>
  <c r="D84" i="36"/>
  <c r="K75" i="29"/>
  <c r="K130" i="29"/>
  <c r="B2805" i="106" s="1"/>
  <c r="D2805" i="106" s="1"/>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c r="D1137" i="106" s="1"/>
  <c r="D1138" i="106"/>
  <c r="K71" i="29"/>
  <c r="B1139" i="106" s="1"/>
  <c r="D1139" i="106" s="1"/>
  <c r="D1140" i="106"/>
  <c r="K73" i="29"/>
  <c r="B1142" i="106"/>
  <c r="D1142" i="106" s="1"/>
  <c r="K78" i="29"/>
  <c r="B2973" i="106" s="1"/>
  <c r="D2973" i="106" s="1"/>
  <c r="K79" i="29"/>
  <c r="B2974" i="106" s="1"/>
  <c r="D2974" i="106" s="1"/>
  <c r="K80" i="29"/>
  <c r="B2975" i="106" s="1"/>
  <c r="D2975" i="106" s="1"/>
  <c r="K81" i="29"/>
  <c r="K82" i="29"/>
  <c r="K83" i="29"/>
  <c r="B2978" i="106" s="1"/>
  <c r="D2978" i="106" s="1"/>
  <c r="K93" i="29"/>
  <c r="B6997" i="106" s="1"/>
  <c r="D6997" i="106" s="1"/>
  <c r="K94" i="29"/>
  <c r="K95" i="29"/>
  <c r="B7001" i="106" s="1"/>
  <c r="D7001" i="106" s="1"/>
  <c r="K96" i="29"/>
  <c r="B7003" i="106" s="1"/>
  <c r="D7003" i="106" s="1"/>
  <c r="K97" i="29"/>
  <c r="K98" i="29"/>
  <c r="B7007" i="106" s="1"/>
  <c r="D7007" i="106" s="1"/>
  <c r="K99" i="29"/>
  <c r="B7010" i="106" s="1"/>
  <c r="D7010" i="106" s="1"/>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F69" i="34" s="1"/>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6" i="106"/>
  <c r="D6996" i="106" s="1"/>
  <c r="B6998" i="106"/>
  <c r="D6998" i="106" s="1"/>
  <c r="B6999" i="106"/>
  <c r="D6999" i="106" s="1"/>
  <c r="B7000" i="106"/>
  <c r="D7000" i="106" s="1"/>
  <c r="B7002" i="106"/>
  <c r="D7002" i="106" s="1"/>
  <c r="B7004" i="106"/>
  <c r="D7004" i="106" s="1"/>
  <c r="B7005" i="106"/>
  <c r="D7005"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K321" i="29"/>
  <c r="B7696" i="106" s="1"/>
  <c r="D7696" i="106" s="1"/>
  <c r="K322" i="29"/>
  <c r="B7705" i="106" s="1"/>
  <c r="D7705" i="106" s="1"/>
  <c r="B7208" i="106"/>
  <c r="D7208" i="106" s="1"/>
  <c r="K326" i="29"/>
  <c r="B7209" i="106"/>
  <c r="D7209" i="106" s="1"/>
  <c r="B7210" i="106"/>
  <c r="D7210" i="106" s="1"/>
  <c r="K327" i="29"/>
  <c r="B7212" i="106"/>
  <c r="D7212" i="106" s="1"/>
  <c r="K328" i="29"/>
  <c r="B7213" i="106"/>
  <c r="D7213" i="106" s="1"/>
  <c r="H329" i="29"/>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8" i="36"/>
  <c r="D59" i="36"/>
  <c r="D74" i="36"/>
  <c r="D75" i="36"/>
  <c r="D77" i="36"/>
  <c r="D78" i="36"/>
  <c r="D85" i="36"/>
  <c r="B64" i="127"/>
  <c r="B65" i="127"/>
  <c r="E27" i="108"/>
  <c r="F27" i="108"/>
  <c r="G27" i="108"/>
  <c r="F31" i="108"/>
  <c r="F36" i="108"/>
  <c r="F37" i="108"/>
  <c r="G28" i="108"/>
  <c r="D31" i="108"/>
  <c r="D36" i="108"/>
  <c r="D37" i="108"/>
  <c r="E31" i="108"/>
  <c r="G31"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L5" i="11"/>
  <c r="B2056" i="106" s="1"/>
  <c r="D2056" i="106" s="1"/>
  <c r="D4" i="7"/>
  <c r="B1760" i="106" s="1"/>
  <c r="D1760" i="106" s="1"/>
  <c r="D5" i="7"/>
  <c r="B1761" i="106" s="1"/>
  <c r="D1761" i="106" s="1"/>
  <c r="D13" i="7"/>
  <c r="B3726" i="106" s="1"/>
  <c r="D3726" i="106" s="1"/>
  <c r="F94" i="34"/>
  <c r="B5847" i="106"/>
  <c r="D5847" i="106" s="1"/>
  <c r="B5752" i="106"/>
  <c r="D5752" i="106" s="1"/>
  <c r="I6" i="4"/>
  <c r="B5011" i="106" s="1"/>
  <c r="D5011" i="106" s="1"/>
  <c r="J173" i="5"/>
  <c r="B6397" i="106" s="1"/>
  <c r="D6397" i="106" s="1"/>
  <c r="F106" i="34"/>
  <c r="D17" i="7"/>
  <c r="B4104" i="106" s="1"/>
  <c r="D4104" i="106" s="1"/>
  <c r="D12" i="7"/>
  <c r="B1769" i="106" s="1"/>
  <c r="D1769" i="106" s="1"/>
  <c r="D18" i="7"/>
  <c r="B4105" i="106" s="1"/>
  <c r="D4105" i="106" s="1"/>
  <c r="D15" i="7"/>
  <c r="B1772" i="106" s="1"/>
  <c r="D1772" i="106" s="1"/>
  <c r="H33" i="118" l="1"/>
  <c r="D60" i="36"/>
  <c r="F16" i="11"/>
  <c r="B2031" i="106" s="1"/>
  <c r="D2031" i="106" s="1"/>
  <c r="F19" i="7"/>
  <c r="D51" i="36"/>
  <c r="G38" i="108"/>
  <c r="E33" i="108"/>
  <c r="G331" i="29"/>
  <c r="B7220" i="106" s="1"/>
  <c r="D7220" i="106" s="1"/>
  <c r="F51" i="34"/>
  <c r="G35" i="108"/>
  <c r="B7047" i="106"/>
  <c r="D7047" i="106" s="1"/>
  <c r="B2823" i="106"/>
  <c r="D2823" i="106" s="1"/>
  <c r="E168" i="29"/>
  <c r="B1309" i="106" s="1"/>
  <c r="D1309" i="106" s="1"/>
  <c r="E38" i="108"/>
  <c r="B1134" i="106"/>
  <c r="D1134" i="106" s="1"/>
  <c r="F67" i="34"/>
  <c r="E35" i="108"/>
  <c r="C331" i="29"/>
  <c r="B7216" i="106" s="1"/>
  <c r="D7216" i="106" s="1"/>
  <c r="B6895" i="106"/>
  <c r="D6895" i="106" s="1"/>
  <c r="B4156" i="106"/>
  <c r="D4156" i="106" s="1"/>
  <c r="B3626" i="106"/>
  <c r="D3626" i="106" s="1"/>
  <c r="K92" i="29"/>
  <c r="B2089" i="106" s="1"/>
  <c r="D2089" i="106" s="1"/>
  <c r="G30" i="108"/>
  <c r="E30" i="108"/>
  <c r="B6853" i="106"/>
  <c r="D6853" i="106" s="1"/>
  <c r="F47" i="34"/>
  <c r="F42" i="34"/>
  <c r="F39" i="34"/>
  <c r="F28" i="108"/>
  <c r="E28" i="108"/>
  <c r="F61" i="34"/>
  <c r="E29" i="108"/>
  <c r="K178" i="29"/>
  <c r="F13" i="4" s="1"/>
  <c r="B2596" i="106" s="1"/>
  <c r="D2596" i="106" s="1"/>
  <c r="C204" i="29"/>
  <c r="B1340" i="106" s="1"/>
  <c r="D1340" i="106" s="1"/>
  <c r="F128" i="34"/>
  <c r="F104" i="34"/>
  <c r="B5096" i="106"/>
  <c r="D5096" i="106" s="1"/>
  <c r="F109" i="5"/>
  <c r="F4" i="4" s="1"/>
  <c r="B2591" i="106" s="1"/>
  <c r="D2591" i="106" s="1"/>
  <c r="N23" i="3"/>
  <c r="B284" i="106" s="1"/>
  <c r="D284"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B2976" i="106"/>
  <c r="D2976" i="106" s="1"/>
  <c r="K84" i="29"/>
  <c r="B2088" i="106" s="1"/>
  <c r="D2088" i="106" s="1"/>
  <c r="E102" i="29"/>
  <c r="B2790" i="106" s="1"/>
  <c r="D2790" i="106" s="1"/>
  <c r="B2789" i="106"/>
  <c r="D2789" i="106" s="1"/>
  <c r="E15" i="145"/>
  <c r="G15" i="145" s="1"/>
  <c r="B1126" i="106"/>
  <c r="D1126" i="106" s="1"/>
  <c r="D26" i="108"/>
  <c r="D40" i="108" s="1"/>
  <c r="E42" i="108" s="1"/>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F173" i="5"/>
  <c r="B5653" i="106" s="1"/>
  <c r="D5653"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K166" i="29" s="1"/>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L16" i="11" l="1"/>
  <c r="B2061" i="106" s="1"/>
  <c r="D2061" i="106" s="1"/>
  <c r="B5588" i="106"/>
  <c r="D5588" i="106" s="1"/>
  <c r="B5527" i="106"/>
  <c r="D5527" i="106" s="1"/>
  <c r="B1328" i="106"/>
  <c r="D1328" i="106" s="1"/>
  <c r="B1381" i="106"/>
  <c r="D1381" i="106" s="1"/>
  <c r="C114" i="29"/>
  <c r="B757" i="106" s="1"/>
  <c r="D757" i="106" s="1"/>
  <c r="D19" i="7"/>
  <c r="B1775" i="106" s="1"/>
  <c r="D1775" i="106" s="1"/>
  <c r="F6" i="4"/>
  <c r="B2593" i="106" s="1"/>
  <c r="D2593" i="106" s="1"/>
  <c r="L114" i="29"/>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B7224" i="106" s="1"/>
  <c r="D7224" i="106" s="1"/>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7298" i="106"/>
  <c r="C35" i="131"/>
  <c r="B7299" i="106" s="1"/>
  <c r="J17" i="4" l="1"/>
  <c r="K354" i="29"/>
  <c r="K355" i="29" s="1"/>
  <c r="B3681" i="106" s="1"/>
  <c r="D3681" i="106" s="1"/>
  <c r="F13" i="34"/>
  <c r="D275" i="5"/>
  <c r="B5508" i="106" s="1"/>
  <c r="D5508" i="106" s="1"/>
  <c r="F8" i="4"/>
  <c r="D6" i="146" s="1"/>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D8" i="4"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l="1"/>
  <c r="B1289" i="106" s="1"/>
  <c r="D1289" i="106" s="1"/>
  <c r="B2567" i="106"/>
  <c r="D2567" i="106" s="1"/>
  <c r="B2595" i="106"/>
  <c r="D2595" i="106" s="1"/>
  <c r="F10" i="4"/>
  <c r="B4125" i="106" s="1"/>
  <c r="D412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<sst xmlns="http://schemas.openxmlformats.org/spreadsheetml/2006/main" count="5228" uniqueCount="2169">
  <si>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</si>
  <si>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</si>
  <si>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</si>
  <si>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</si>
  <si>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</si>
  <si>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</si>
  <si>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</si>
  <si>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</si>
  <si>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</si>
  <si>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</si>
  <si>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</si>
  <si>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</si>
  <si>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</si>
  <si>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</si>
  <si>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</si>
  <si>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</si>
  <si>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</si>
  <si>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</si>
  <si>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</si>
  <si>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</si>
  <si>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</si>
  <si>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</si>
  <si>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</si>
  <si>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</si>
  <si>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</si>
  <si>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</si>
  <si>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</si>
  <si>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</si>
  <si>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</si>
  <si>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</si>
  <si>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</si>
  <si>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</si>
  <si>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</si>
  <si>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</si>
  <si>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</si>
  <si>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</si>
  <si>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</si>
  <si>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</si>
  <si>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</si>
  <si>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</si>
  <si>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</si>
  <si>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</si>
  <si>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</si>
  <si>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</si>
  <si>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</si>
  <si>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</si>
  <si>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</si>
  <si>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</si>
  <si>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</si>
  <si>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</si>
  <si>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</si>
  <si>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</si>
  <si>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</si>
  <si>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</si>
  <si>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</si>
  <si>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</si>
  <si>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</si>
  <si>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</si>
  <si>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</si>
  <si>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</si>
  <si>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</si>
  <si>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</si>
  <si>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</si>
  <si>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</si>
  <si>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</si>
  <si>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</si>
  <si>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</si>
  <si>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</si>
  <si>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</si>
  <si>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</si>
  <si>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</si>
  <si>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</si>
  <si>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</si>
  <si>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</si>
  <si>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</si>
  <si>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</si>
  <si>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</si>
  <si>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</si>
  <si>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</si>
  <si>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</si>
  <si>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</si>
  <si>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</si>
  <si>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</si>
  <si>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</si>
  <si>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</si>
  <si>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</si>
  <si>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</si>
  <si>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</si>
  <si>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</si>
  <si>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</si>
  <si>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</si>
  <si>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</si>
  <si>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</si>
  <si>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</si>
  <si>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</si>
  <si>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</si>
  <si>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</si>
  <si>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</si>
  <si>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</si>
  <si>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</si>
  <si>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</si>
  <si>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</si>
  <si>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</si>
  <si>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</si>
  <si>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</si>
  <si>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</si>
  <si>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</si>
  <si>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</si>
  <si>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</si>
  <si>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</si>
  <si>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</si>
  <si>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</si>
  <si>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</si>
  <si>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</si>
  <si>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</si>
  <si>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</si>
  <si>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</si>
  <si>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</si>
  <si>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</si>
  <si>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</si>
  <si>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</si>
  <si>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</si>
  <si>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</si>
  <si>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</si>
  <si>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</si>
  <si>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</si>
  <si>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</si>
  <si>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</si>
  <si>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</si>
  <si>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</si>
  <si>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</si>
  <si>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</si>
  <si>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</si>
  <si>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</si>
  <si>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</si>
  <si>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</si>
  <si>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</si>
  <si>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</si>
  <si>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</si>
  <si>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</si>
  <si>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</si>
  <si>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</si>
  <si>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</si>
  <si>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</si>
  <si>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</si>
  <si>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</si>
  <si>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</si>
  <si>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</si>
  <si>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</si>
  <si>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</si>
  <si>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</si>
  <si>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</si>
  <si>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</si>
  <si>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</si>
  <si>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</si>
  <si>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</si>
  <si>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</si>
  <si>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</si>
  <si>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</si>
  <si>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</si>
  <si>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</si>
  <si>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</si>
  <si>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</si>
  <si>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</si>
  <si>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</si>
  <si>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</si>
  <si>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</si>
  <si>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</si>
  <si>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</si>
  <si>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</si>
  <si>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</si>
  <si>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</si>
  <si>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</si>
  <si>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</si>
  <si>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</si>
  <si>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</si>
  <si>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</si>
  <si>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</si>
  <si>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</si>
  <si>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</si>
  <si>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</si>
  <si>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</si>
  <si>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</si>
  <si>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</si>
  <si>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</si>
  <si>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</si>
  <si>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</si>
  <si>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</si>
  <si>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</si>
  <si>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</si>
  <si>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</si>
  <si>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</si>
  <si>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</si>
  <si>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</si>
  <si>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</si>
  <si>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</si>
  <si>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</si>
  <si>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</si>
  <si>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</si>
  <si>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</si>
  <si>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</si>
  <si>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</si>
  <si>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</si>
  <si>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</si>
  <si>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</si>
  <si>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</si>
  <si>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</si>
  <si>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</si>
  <si>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</si>
  <si>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</si>
  <si>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</si>
  <si>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</si>
  <si>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</si>
  <si>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</si>
  <si>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</si>
  <si>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</si>
  <si>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</si>
  <si>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</si>
  <si>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</si>
  <si>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</si>
  <si>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</si>
  <si>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</si>
  <si>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</si>
  <si>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</si>
  <si>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</si>
  <si>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</si>
  <si>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</si>
  <si>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</si>
  <si>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</si>
  <si>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</si>
  <si>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</si>
  <si>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</si>
  <si>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</si>
  <si>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</si>
  <si>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</si>
  <si>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</si>
  <si>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</si>
  <si>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</si>
  <si>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</si>
  <si>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</si>
  <si>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</si>
  <si>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</si>
  <si>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</si>
  <si>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</si>
  <si>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</si>
  <si>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</si>
  <si>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</si>
  <si>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</si>
  <si>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</si>
  <si>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</si>
  <si>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</si>
  <si>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</si>
  <si>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</si>
  <si>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</si>
  <si>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</si>
  <si>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</si>
  <si>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</si>
  <si>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</si>
  <si>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</si>
  <si>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</si>
  <si>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</si>
  <si>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</si>
  <si>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</si>
  <si>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</si>
  <si>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</si>
  <si>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</si>
  <si>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</si>
  <si>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</si>
  <si>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</si>
  <si>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</si>
  <si>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</si>
  <si>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</si>
  <si>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</si>
  <si>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</si>
  <si>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</si>
  <si>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</si>
  <si>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</si>
  <si>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</si>
  <si>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</si>
  <si>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</si>
  <si>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</si>
  <si>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</si>
  <si>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</si>
  <si>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</si>
  <si>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</si>
  <si>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</si>
  <si>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</si>
  <si>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</si>
  <si>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</si>
  <si>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</si>
  <si>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</si>
  <si>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</si>
  <si>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</si>
  <si>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</si>
  <si>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</si>
  <si>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</si>
  <si>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</si>
  <si>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</si>
  <si>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</si>
  <si>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</si>
  <si>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</si>
  <si>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</si>
  <si>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</si>
  <si>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</si>
  <si>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</si>
  <si>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</si>
  <si>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</si>
  <si>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</si>
  <si>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</si>
  <si>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</si>
  <si>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</si>
  <si>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</si>
  <si>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</si>
  <si>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</si>
  <si>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</si>
  <si>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</si>
  <si>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</si>
  <si>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</si>
  <si>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</si>
  <si>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</si>
  <si>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</si>
  <si>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</si>
  <si>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</si>
  <si>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</si>
  <si>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</si>
  <si>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</si>
  <si>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</si>
  <si>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</si>
  <si>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</si>
  <si>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</si>
  <si>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</si>
  <si>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</si>
  <si>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</si>
  <si>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</si>
  <si>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</si>
  <si>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</si>
  <si>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</si>
  <si>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</si>
  <si>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</si>
  <si>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</si>
  <si>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</si>
  <si>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</si>
  <si>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</si>
  <si>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</si>
  <si>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</si>
  <si>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</si>
  <si>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</si>
  <si>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</si>
  <si>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</si>
  <si>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</si>
  <si>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</si>
  <si>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</si>
  <si>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</si>
  <si>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</si>
  <si>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</si>
  <si>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</si>
  <si>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</si>
  <si>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</si>
  <si>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</si>
  <si>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</si>
  <si>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</si>
  <si>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</si>
  <si>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</si>
  <si>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</si>
  <si>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</si>
  <si>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</si>
  <si>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</si>
  <si>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</si>
  <si>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</si>
  <si>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</si>
  <si>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</si>
  <si>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</si>
  <si>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</si>
  <si>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</si>
  <si>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</si>
  <si>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</si>
  <si>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</si>
  <si>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</si>
  <si>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</si>
  <si>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</si>
  <si>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</si>
  <si>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</si>
  <si>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</si>
  <si>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</si>
  <si>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</si>
  <si>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</si>
  <si>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</si>
  <si>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</si>
  <si>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</si>
  <si>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</si>
  <si>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</si>
  <si>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</si>
  <si>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</si>
  <si>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</si>
  <si>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</si>
  <si>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</si>
  <si>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</si>
  <si>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</si>
  <si>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</si>
  <si>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</si>
  <si>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</si>
  <si>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</si>
  <si>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</si>
  <si>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</si>
  <si>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</si>
  <si>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</si>
  <si>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</si>
  <si>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</si>
  <si>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</si>
  <si>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</si>
  <si>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</si>
  <si>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</si>
  <si>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</si>
  <si>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</si>
  <si>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</si>
  <si>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</si>
  <si>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</si>
  <si>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</si>
  <si>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</si>
  <si>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</si>
  <si>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</si>
  <si>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</si>
  <si>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</si>
  <si>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</si>
  <si>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</si>
  <si>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</si>
  <si>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</si>
  <si>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</si>
  <si>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</si>
  <si>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</si>
  <si>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</si>
  <si>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</si>
  <si>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</si>
  <si>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</si>
  <si>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</si>
  <si>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</si>
  <si>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</si>
  <si>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</si>
  <si>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</si>
  <si>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</si>
  <si>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</si>
  <si>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</si>
  <si>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</si>
  <si>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</si>
  <si>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</si>
  <si>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</si>
  <si>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</si>
  <si>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</si>
  <si>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</si>
  <si>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</si>
  <si>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</si>
  <si>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</si>
  <si>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</si>
  <si>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</si>
  <si>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</si>
  <si>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</si>
  <si>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</si>
  <si>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</si>
  <si>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</si>
  <si>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</si>
  <si>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</si>
  <si>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</si>
  <si>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</si>
  <si>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</si>
  <si>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</si>
  <si>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</si>
  <si>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</si>
  <si>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</si>
  <si>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</si>
  <si>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</si>
  <si>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</si>
  <si>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</si>
  <si>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</si>
  <si>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</si>
  <si>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</si>
  <si>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</si>
  <si>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</si>
  <si>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</si>
  <si>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</si>
  <si>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</si>
  <si>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</si>
  <si>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</si>
  <si>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</si>
  <si>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</si>
  <si>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</si>
  <si>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</si>
  <si>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</si>
  <si>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</si>
  <si>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</si>
  <si>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</si>
  <si>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</si>
  <si>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</si>
  <si>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</si>
  <si>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</si>
  <si>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</si>
  <si>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</si>
  <si>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</si>
  <si>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</si>
  <si>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</si>
  <si>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</si>
  <si>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</si>
  <si>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</si>
  <si>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</si>
  <si>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</si>
  <si>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</si>
  <si>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</si>
  <si>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</si>
  <si>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</si>
  <si>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</si>
  <si>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</si>
  <si>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</si>
  <si>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</si>
  <si>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</si>
  <si>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</si>
  <si>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</si>
  <si>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</si>
  <si>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</si>
  <si>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</si>
  <si>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</si>
  <si>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</si>
  <si>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</si>
  <si>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</si>
  <si>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</si>
  <si>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</si>
  <si>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</si>
  <si>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</si>
  <si>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</si>
  <si>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</si>
  <si>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</si>
  <si>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</si>
  <si>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</si>
  <si>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</si>
  <si>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</si>
  <si>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</si>
  <si>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</si>
  <si>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</si>
  <si>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</si>
  <si>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</si>
  <si>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</si>
  <si>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</si>
  <si>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</si>
  <si>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</si>
  <si>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</si>
  <si>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</si>
  <si>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</si>
  <si>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</si>
  <si>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</si>
  <si>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</si>
  <si>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</si>
  <si>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</si>
  <si>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</si>
  <si>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</si>
  <si>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</si>
  <si>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</si>
  <si>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</si>
  <si>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</si>
  <si>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</si>
  <si>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</si>
  <si>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</si>
  <si>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</si>
  <si>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</si>
  <si>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</si>
  <si>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</si>
  <si>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</si>
  <si>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</si>
  <si>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</si>
  <si>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</si>
  <si>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</si>
  <si>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</si>
  <si>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</si>
  <si>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</si>
  <si>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</si>
  <si>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</si>
  <si>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</si>
  <si>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</si>
  <si>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</si>
  <si>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</si>
  <si>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</si>
  <si>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</si>
  <si>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</si>
  <si>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</si>
  <si>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</si>
  <si>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</si>
  <si>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</si>
  <si>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</si>
  <si>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</si>
  <si>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</si>
  <si>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</si>
  <si>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</si>
  <si>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</si>
  <si>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</si>
  <si>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</si>
  <si>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</si>
  <si>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</si>
  <si>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</si>
  <si>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</si>
  <si>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</si>
  <si>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</si>
  <si>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</si>
  <si>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</si>
  <si>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</si>
  <si>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</si>
  <si>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</si>
  <si>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</si>
  <si>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</si>
  <si>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</si>
  <si>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</si>
  <si>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</si>
  <si>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</si>
  <si>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</si>
  <si>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</si>
  <si>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</si>
  <si>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</si>
  <si>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</si>
  <si>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</si>
  <si>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</si>
  <si>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</si>
  <si>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</si>
  <si>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</si>
  <si>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</si>
  <si>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</si>
  <si>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</si>
  <si>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</si>
  <si>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</si>
  <si>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</si>
  <si>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</si>
  <si>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</si>
  <si>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</si>
  <si>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</si>
  <si>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</si>
  <si>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</si>
  <si>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</si>
  <si>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</si>
  <si>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</si>
  <si>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</si>
  <si>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</si>
  <si>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</si>
  <si>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</si>
  <si>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</si>
  <si>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</si>
  <si>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</si>
  <si>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</si>
  <si>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</si>
  <si>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</si>
  <si>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</si>
  <si>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</si>
  <si>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</si>
  <si>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</si>
  <si>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</si>
  <si>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</si>
  <si>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</si>
  <si>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</si>
  <si>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</si>
  <si>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</si>
  <si>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</si>
  <si>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</si>
  <si>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</si>
  <si>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</si>
  <si>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</si>
  <si>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</si>
  <si>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</si>
  <si>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</si>
  <si>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</si>
  <si>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</si>
  <si>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</si>
  <si>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</si>
  <si>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</si>
  <si>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</si>
  <si>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</si>
  <si>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</si>
  <si>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</si>
  <si>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</si>
  <si>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</si>
  <si>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</si>
  <si>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</si>
  <si>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</si>
  <si>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</si>
  <si>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</si>
  <si>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</si>
  <si>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</si>
  <si>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</si>
  <si>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</si>
  <si>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</si>
  <si>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</si>
  <si>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</si>
  <si>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</si>
  <si>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</si>
  <si>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</si>
  <si>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</si>
  <si>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</si>
  <si>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</si>
  <si>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</si>
  <si>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</si>
  <si>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</si>
  <si>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</si>
  <si>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</si>
  <si>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</si>
  <si>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</si>
  <si>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</si>
  <si>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</si>
  <si>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</si>
  <si>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</si>
  <si>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</si>
  <si>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</si>
  <si>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</si>
  <si>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</si>
  <si>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</si>
  <si>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</si>
  <si>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</si>
  <si>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</si>
  <si>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</si>
  <si>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</si>
  <si>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</si>
  <si>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</si>
  <si>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</si>
  <si>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</si>
  <si>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</si>
  <si>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</si>
  <si>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</si>
  <si>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</si>
  <si>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</si>
  <si>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</si>
  <si>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</si>
  <si>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</si>
  <si>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</si>
  <si>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</si>
  <si>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</si>
  <si>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</si>
  <si>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</si>
  <si>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</si>
  <si>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</si>
  <si>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</si>
  <si>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</si>
  <si>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</si>
  <si>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</si>
  <si>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</si>
  <si>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</si>
  <si>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</si>
  <si>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</si>
  <si>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</si>
  <si>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</si>
  <si>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</si>
  <si>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</si>
  <si>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</si>
  <si>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</si>
  <si>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</si>
  <si>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</si>
  <si>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</si>
  <si>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</si>
  <si>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</si>
  <si>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</si>
  <si>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</si>
  <si>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</si>
  <si>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</si>
  <si>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</si>
  <si>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</si>
  <si>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</si>
  <si>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</si>
  <si>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</si>
  <si>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</si>
  <si>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</si>
  <si>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</si>
  <si>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</si>
  <si>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</si>
  <si>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</si>
  <si>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</si>
  <si>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</si>
  <si>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</si>
  <si>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</si>
  <si>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</si>
  <si>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</si>
  <si>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</si>
  <si>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</si>
  <si>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</si>
  <si>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</si>
  <si>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</si>
  <si>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</si>
  <si>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</si>
  <si>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</si>
  <si>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</si>
  <si>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</si>
  <si>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</si>
  <si>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</si>
  <si>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</si>
  <si>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</si>
  <si>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</si>
  <si>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</si>
  <si>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</si>
  <si>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</si>
  <si>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</si>
  <si>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</si>
  <si>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</si>
  <si>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</si>
  <si>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</si>
  <si>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</si>
  <si>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</si>
  <si>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</si>
  <si>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</si>
  <si>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</si>
  <si>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</si>
  <si>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</si>
  <si>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</si>
  <si>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</si>
  <si>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</si>
  <si>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</si>
  <si>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</si>
  <si>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</si>
  <si>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</si>
  <si>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</si>
  <si>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</si>
  <si>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</si>
  <si>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</si>
  <si>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</si>
  <si>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</si>
  <si>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</si>
  <si>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</si>
  <si>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</si>
  <si>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</si>
  <si>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</si>
  <si>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</si>
  <si>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</si>
  <si>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</si>
  <si>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</si>
  <si>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</si>
  <si>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</si>
  <si>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</si>
  <si>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</si>
  <si>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</si>
  <si>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</si>
  <si>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</si>
  <si>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</si>
  <si>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</si>
  <si>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</si>
  <si>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</si>
  <si>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</si>
  <si>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</si>
  <si>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</si>
  <si>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</si>
  <si>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</si>
  <si>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</si>
  <si>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</si>
  <si>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</si>
  <si>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</si>
  <si>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</si>
  <si>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</si>
  <si>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</si>
  <si>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</si>
  <si>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</si>
  <si>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</si>
  <si>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</si>
  <si>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</si>
  <si>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</si>
  <si>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</si>
  <si>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</si>
  <si>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</si>
  <si>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</si>
  <si>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</si>
  <si>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</si>
  <si>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</si>
  <si>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</si>
  <si>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</si>
  <si>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</si>
  <si>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</si>
  <si>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</si>
  <si>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</si>
  <si>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</si>
  <si>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</si>
  <si>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</si>
  <si>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</si>
  <si>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</si>
  <si>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</si>
  <si>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</si>
  <si>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</si>
  <si>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</si>
  <si>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</si>
  <si>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</si>
  <si>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</si>
  <si>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</si>
  <si>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</si>
  <si>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</si>
  <si>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</si>
  <si>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</si>
  <si>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</si>
  <si>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</si>
  <si>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</si>
  <si>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</si>
  <si>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</si>
  <si>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</si>
  <si>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</si>
  <si>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</si>
  <si>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</si>
  <si>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</si>
  <si>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</si>
  <si>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</si>
  <si>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</si>
  <si>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</si>
  <si>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</si>
  <si>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</si>
  <si>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</si>
  <si>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</si>
  <si>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</si>
  <si>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</si>
  <si>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</si>
  <si>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</si>
  <si>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</si>
  <si>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</si>
  <si>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</si>
  <si>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</si>
  <si>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</si>
  <si>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</si>
  <si>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</si>
  <si>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</si>
  <si>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</si>
  <si>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</si>
  <si>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</si>
  <si>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</si>
  <si>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</si>
  <si>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</si>
  <si>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</si>
  <si>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</si>
  <si>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</si>
  <si>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</si>
  <si>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</si>
  <si>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</si>
  <si>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</si>
  <si>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</si>
  <si>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</si>
  <si>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</si>
  <si>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</si>
  <si>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</si>
  <si>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</si>
  <si>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</si>
  <si>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</si>
  <si>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</si>
  <si>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</si>
  <si>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</si>
  <si>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</si>
  <si>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</si>
  <si>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</si>
  <si>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</si>
  <si>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</si>
  <si>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</si>
  <si>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</si>
  <si>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</si>
  <si>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</si>
  <si>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</si>
  <si>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</si>
  <si>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</si>
  <si>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</si>
  <si>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</si>
  <si>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</si>
  <si>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</si>
  <si>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</si>
  <si>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</si>
  <si>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</si>
  <si>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</si>
  <si>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</si>
  <si>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</si>
  <si>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</si>
  <si>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</si>
  <si>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</si>
  <si>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</si>
  <si>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</si>
  <si>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</si>
  <si>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</si>
  <si>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</si>
  <si>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</si>
  <si>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</si>
  <si>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</si>
  <si>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</si>
  <si>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</si>
  <si>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</si>
  <si>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</si>
  <si>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</si>
  <si>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</si>
  <si>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</si>
  <si>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</si>
  <si>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</si>
  <si>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</si>
  <si>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</si>
  <si>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</si>
  <si>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</si>
  <si>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</si>
  <si>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</si>
  <si>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</si>
  <si>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</si>
  <si>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</si>
  <si>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</si>
  <si>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</si>
  <si>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</si>
  <si>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</si>
  <si>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</si>
  <si>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</si>
  <si>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</si>
  <si>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</si>
  <si>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</si>
  <si>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</si>
  <si>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</si>
  <si>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</si>
  <si>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</si>
  <si>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</si>
  <si>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</si>
  <si>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</si>
  <si>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</si>
  <si>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</si>
  <si>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</si>
  <si>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</si>
  <si>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</si>
  <si>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</si>
  <si>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</si>
  <si>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</si>
  <si>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</si>
  <si>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</si>
  <si>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</si>
  <si>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</si>
  <si>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</si>
  <si>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</si>
  <si>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</si>
  <si>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</si>
  <si>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</si>
  <si>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</si>
  <si>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</si>
  <si>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</si>
  <si>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</si>
  <si>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</si>
  <si>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</si>
  <si>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</si>
  <si>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</si>
  <si>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</si>
  <si>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</si>
  <si>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</si>
  <si>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</si>
  <si>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</si>
  <si>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</si>
  <si>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</si>
  <si>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</si>
  <si>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</si>
  <si>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</si>
  <si>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</si>
  <si>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</si>
  <si>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</si>
  <si>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</si>
  <si>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</si>
  <si>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</si>
  <si>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</si>
  <si>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</si>
  <si>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</si>
  <si>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</si>
  <si>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</si>
  <si>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</si>
  <si>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</si>
  <si>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</si>
  <si>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</si>
  <si>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</si>
  <si>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</si>
  <si>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</si>
  <si>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</si>
  <si>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</si>
  <si>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</si>
  <si>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</si>
  <si>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</si>
  <si>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</si>
  <si>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</si>
  <si>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</si>
  <si>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</si>
  <si>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</si>
  <si>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</si>
  <si>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</si>
  <si>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</si>
  <si>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</si>
  <si>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</si>
  <si>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</si>
  <si>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</si>
  <si>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</si>
  <si>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</si>
  <si>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</si>
  <si>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</si>
  <si>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</si>
  <si>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</si>
  <si>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</si>
  <si>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</si>
  <si>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</si>
  <si>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</si>
  <si>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</si>
  <si>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</si>
  <si>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</si>
  <si>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</si>
  <si>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</si>
  <si>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</si>
  <si>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</si>
  <si>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</si>
  <si>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</si>
  <si>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</si>
  <si>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</si>
  <si>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</si>
  <si>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</si>
  <si>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</si>
  <si>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</si>
  <si>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</si>
  <si>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</si>
  <si>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</si>
  <si>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</si>
  <si>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</si>
  <si>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</si>
  <si>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</si>
  <si>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</si>
  <si>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</si>
  <si>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</si>
  <si>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</si>
  <si>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</si>
  <si>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</si>
  <si>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</si>
  <si>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</si>
  <si>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</si>
  <si>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</si>
  <si>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</si>
  <si>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</si>
  <si>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</si>
  <si>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</si>
  <si>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</si>
  <si>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</si>
  <si>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</si>
  <si>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</si>
  <si>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</si>
  <si>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</si>
  <si>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</si>
  <si>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</si>
  <si>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</si>
  <si>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</si>
  <si>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</si>
  <si>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</si>
  <si>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</si>
  <si>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</si>
  <si>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</si>
  <si>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</si>
  <si>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</si>
  <si>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</si>
  <si>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</si>
  <si>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</si>
  <si>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</si>
  <si>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</si>
  <si>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</si>
  <si>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</si>
  <si>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</si>
  <si>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</si>
  <si>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</si>
  <si>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</si>
  <si>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</si>
  <si>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</si>
  <si>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</si>
  <si>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</si>
  <si>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</si>
  <si>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</si>
  <si>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</si>
  <si>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</si>
  <si>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</si>
  <si>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</si>
  <si>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</si>
  <si>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</si>
  <si>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</si>
  <si>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</si>
  <si>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</si>
  <si>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</si>
  <si>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</si>
  <si>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</si>
  <si>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</si>
  <si>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</si>
  <si>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</si>
  <si>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</si>
  <si>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</si>
  <si>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</si>
  <si>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</si>
  <si>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</si>
  <si>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</si>
  <si>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</si>
  <si>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</si>
  <si>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</si>
  <si>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</si>
  <si>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</si>
  <si>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</si>
  <si>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</si>
  <si>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</si>
  <si>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</si>
  <si>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</si>
  <si>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</si>
  <si>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</si>
  <si>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</si>
  <si>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</si>
  <si>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</si>
  <si>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</si>
  <si>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</si>
  <si>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</si>
  <si>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</si>
  <si>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</si>
  <si>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</si>
  <si>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</si>
  <si>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</si>
  <si>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</si>
  <si>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</si>
  <si>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</si>
  <si>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</si>
  <si>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</si>
  <si>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</si>
  <si>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</si>
  <si>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</si>
  <si>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</si>
  <si>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</si>
  <si>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</si>
  <si>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</si>
  <si>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</si>
  <si>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</si>
  <si>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</si>
  <si>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</si>
  <si>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</si>
  <si>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</si>
  <si>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</si>
  <si>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</si>
  <si>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</si>
  <si>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</si>
  <si>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</si>
  <si>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</si>
  <si>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</si>
  <si>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</si>
  <si>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</si>
  <si>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</si>
  <si>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</si>
  <si>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</si>
  <si>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</si>
  <si>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</si>
  <si>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</si>
  <si>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</si>
  <si>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</si>
  <si>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</si>
  <si>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</si>
  <si>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</si>
  <si>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</si>
  <si>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</si>
  <si>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</si>
  <si>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</si>
  <si>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</si>
  <si>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</si>
  <si>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</si>
  <si>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</si>
  <si>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</si>
  <si>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</si>
  <si>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</si>
  <si>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</si>
  <si>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</si>
  <si>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</si>
  <si>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</si>
  <si>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</si>
  <si>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</si>
  <si>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</si>
  <si>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</si>
  <si>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</si>
  <si>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</si>
  <si>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</si>
  <si>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</si>
  <si>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</si>
  <si>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</si>
  <si>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</si>
  <si>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</si>
  <si>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</si>
  <si>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</si>
  <si>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</si>
  <si>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</si>
  <si>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</si>
  <si>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</si>
  <si>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</si>
  <si>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</si>
  <si>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</si>
  <si>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</si>
  <si>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</si>
  <si>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</si>
  <si>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</si>
  <si>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</si>
  <si>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</si>
  <si>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</si>
  <si>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</si>
  <si>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</si>
  <si>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</si>
  <si>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</si>
  <si>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</si>
  <si>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</si>
  <si>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</si>
  <si>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</si>
  <si>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</si>
  <si>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</si>
  <si>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</si>
  <si>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</si>
  <si>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</si>
  <si>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</si>
  <si>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</si>
  <si>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</si>
  <si>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</si>
  <si>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</si>
  <si>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</si>
  <si>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</si>
  <si>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</si>
  <si>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</si>
  <si>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</si>
  <si>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</si>
  <si>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</si>
  <si>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</si>
  <si>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</si>
  <si>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</si>
  <si>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</si>
  <si>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</si>
  <si>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</si>
  <si>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</si>
  <si>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</si>
  <si>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</si>
  <si>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</si>
  <si>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</si>
  <si>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</si>
  <si>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</si>
  <si>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</si>
  <si>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</si>
  <si>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</si>
  <si>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</si>
  <si>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</si>
  <si>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</si>
  <si>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</si>
  <si>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</si>
  <si>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</si>
  <si>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</si>
  <si>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</si>
  <si>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</si>
  <si>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</si>
  <si>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</si>
  <si>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</si>
  <si>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</si>
  <si>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</si>
  <si>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</si>
  <si>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</si>
  <si>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</si>
  <si>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</si>
  <si>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</si>
  <si>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</si>
  <si>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</si>
  <si>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</si>
  <si>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</si>
  <si>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</si>
  <si>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</si>
  <si>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</si>
  <si>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</si>
  <si>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</si>
  <si>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</si>
  <si>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</si>
  <si>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</si>
  <si>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</si>
  <si>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</si>
  <si>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</si>
  <si>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</si>
  <si>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</si>
  <si>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</si>
  <si>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</si>
  <si>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</si>
  <si>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</si>
  <si>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</si>
  <si>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</si>
  <si>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</si>
  <si>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</si>
  <si>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</si>
  <si>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</si>
  <si>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</si>
  <si>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</si>
  <si>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</si>
  <si>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</si>
  <si>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</si>
  <si>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</si>
  <si>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</si>
  <si>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</si>
  <si>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</si>
  <si>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</si>
  <si>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</si>
  <si>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</si>
  <si>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</si>
  <si>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</si>
  <si>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</si>
  <si>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</si>
  <si>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</si>
  <si>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</si>
  <si>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</si>
  <si>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</si>
  <si>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</si>
  <si>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</si>
  <si>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</si>
  <si>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</si>
  <si>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</si>
  <si>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</si>
  <si>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</si>
  <si>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</si>
  <si>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</si>
  <si>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</si>
  <si>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</si>
  <si>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</si>
  <si>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</si>
  <si>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</si>
  <si>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</si>
  <si>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</si>
  <si>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</si>
  <si>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</si>
  <si>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</si>
  <si>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</si>
  <si>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</si>
  <si>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</si>
  <si>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</si>
  <si>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</si>
  <si>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</si>
  <si>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</si>
  <si>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</si>
  <si>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</si>
  <si>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</si>
  <si>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</si>
  <si>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</si>
  <si>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</si>
  <si>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</si>
  <si>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</si>
  <si>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</si>
  <si>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</si>
  <si>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</si>
  <si>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</si>
  <si>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</si>
  <si>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</si>
  <si>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</si>
  <si>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</si>
  <si>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</si>
  <si>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</si>
  <si>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</si>
  <si>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</si>
  <si>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</si>
  <si>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</si>
  <si>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</si>
  <si>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</si>
  <si>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</si>
  <si>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</si>
  <si>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</si>
  <si>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</si>
  <si>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</si>
  <si>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</si>
  <si>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</si>
  <si>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</si>
  <si>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</si>
  <si>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</si>
  <si>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</si>
  <si>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</si>
  <si>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</si>
  <si>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</si>
  <si>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</si>
  <si>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</si>
  <si>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</si>
  <si>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</si>
  <si>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</si>
  <si>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</si>
  <si>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</si>
  <si>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</si>
  <si>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</si>
  <si>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</si>
  <si>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</si>
  <si>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</si>
  <si>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</si>
  <si>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</si>
  <si>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</si>
  <si>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</si>
  <si>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</si>
  <si>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</si>
  <si>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</si>
  <si>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</si>
  <si>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</si>
  <si>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</si>
  <si>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</si>
  <si>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</si>
  <si>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</si>
  <si>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</si>
  <si>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</si>
  <si>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</si>
  <si>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</si>
  <si>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</si>
  <si>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</si>
  <si>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</si>
  <si>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</si>
  <si>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</si>
  <si>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</si>
  <si>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</si>
  <si>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</si>
  <si>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</si>
  <si>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</si>
  <si>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</si>
  <si>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</si>
  <si>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</si>
  <si>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</si>
  <si>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</si>
  <si>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</si>
  <si>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</si>
  <si>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</si>
  <si>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</si>
  <si>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</si>
  <si>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</si>
  <si>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</si>
  <si>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</si>
  <si>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</si>
  <si>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</si>
  <si>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</si>
  <si>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</si>
  <si>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</si>
  <si>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</si>
  <si>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</si>
  <si>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</si>
  <si>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</si>
  <si>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</si>
  <si>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</si>
  <si>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</si>
  <si>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</si>
  <si>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</si>
  <si>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</si>
  <si>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</si>
  <si>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</si>
  <si>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</si>
  <si>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</si>
  <si>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</si>
  <si>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</si>
  <si>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</si>
  <si>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</si>
  <si>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</si>
  <si>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</si>
  <si>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</si>
  <si>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</si>
  <si>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</si>
  <si>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</si>
  <si>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</si>
  <si>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</si>
  <si>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</si>
  <si>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</si>
  <si>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</si>
  <si>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</si>
  <si>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</si>
  <si>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</si>
  <si>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</si>
  <si>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</si>
  <si>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</si>
  <si>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</si>
  <si>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</si>
  <si>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</si>
  <si>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</si>
  <si>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</si>
  <si>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</si>
  <si>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</si>
  <si>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</si>
  <si>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</si>
  <si>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</si>
  <si>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</si>
  <si>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</si>
  <si>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</si>
  <si>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</si>
  <si>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</si>
  <si>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</si>
  <si>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</si>
  <si>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</si>
  <si>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</si>
  <si>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</si>
  <si>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</si>
  <si>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</si>
  <si>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</si>
  <si>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</si>
  <si>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</si>
  <si>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</si>
  <si>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</si>
  <si>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</si>
  <si>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</si>
  <si>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</si>
  <si>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</si>
  <si>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</si>
  <si>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</si>
  <si>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</si>
  <si>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</si>
  <si>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</si>
  <si>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</si>
  <si>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</si>
  <si>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</si>
  <si>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</si>
  <si>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</si>
  <si>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</si>
  <si>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</si>
  <si>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</si>
  <si>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</si>
  <si>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</si>
  <si>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</si>
  <si>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</si>
  <si>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</si>
  <si>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</si>
  <si>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</si>
  <si>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</si>
  <si>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</si>
  <si>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</si>
  <si>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</si>
  <si>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</si>
  <si>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</si>
  <si>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</si>
  <si>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</si>
  <si>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</si>
  <si>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</si>
  <si>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</si>
  <si>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</si>
  <si>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</si>
  <si>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</si>
  <si>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</si>
  <si>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</si>
  <si>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</si>
  <si>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</si>
  <si>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</si>
  <si>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</si>
  <si>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</si>
  <si>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</si>
  <si>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</si>
  <si>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</si>
  <si>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</si>
  <si>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</si>
  <si>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</si>
  <si>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</si>
  <si>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</si>
  <si>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</si>
  <si>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</si>
  <si>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</si>
  <si>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</si>
  <si>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</si>
  <si>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</si>
  <si>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</si>
  <si>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</si>
  <si>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</si>
  <si>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</si>
  <si>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</si>
  <si>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</si>
  <si>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</si>
  <si>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</si>
  <si>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</si>
  <si>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</si>
  <si>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</si>
  <si>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</si>
  <si>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</si>
  <si>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</si>
  <si>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</si>
  <si>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</si>
  <si>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</si>
  <si>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</si>
  <si>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</si>
  <si>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</si>
  <si>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</si>
  <si>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</si>
  <si>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</si>
  <si>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</si>
  <si>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</si>
  <si>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</si>
  <si>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</si>
  <si>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</si>
  <si>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</si>
  <si>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</si>
  <si>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</si>
  <si>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</si>
  <si>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</si>
  <si>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</si>
  <si>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</si>
  <si>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</si>
  <si>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</si>
  <si>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</si>
  <si>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</si>
  <si>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</si>
  <si>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</si>
  <si>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</si>
  <si>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</si>
  <si>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</si>
  <si>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</si>
  <si>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</si>
  <si>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</si>
  <si>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</si>
  <si>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</si>
  <si>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</si>
  <si>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</si>
  <si>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</si>
  <si>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</si>
  <si>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</si>
  <si>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</si>
  <si>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</si>
  <si>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</si>
  <si>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</si>
  <si>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</si>
  <si>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</si>
  <si>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</si>
  <si>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</si>
  <si>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</si>
  <si>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</si>
  <si>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</si>
  <si>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</si>
  <si>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</si>
  <si>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</si>
  <si>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</si>
  <si>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</si>
  <si>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</si>
  <si>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</si>
  <si>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</si>
  <si>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</si>
  <si>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</si>
  <si>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</si>
  <si>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</si>
  <si>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</si>
  <si>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</si>
  <si>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</si>
  <si>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</si>
  <si>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</si>
  <si>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</si>
  <si>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</si>
  <si>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</si>
  <si>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</si>
  <si>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</si>
  <si>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</si>
  <si>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</si>
  <si>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</si>
  <si>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</si>
  <si>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</si>
  <si>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</si>
  <si>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</si>
  <si>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</si>
  <si>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</si>
  <si>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</si>
  <si>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</si>
  <si>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</si>
  <si>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</si>
  <si>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</si>
  <si>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</si>
  <si>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</si>
  <si>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</si>
  <si>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</si>
  <si>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</si>
  <si>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</si>
  <si>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</si>
  <si>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</si>
  <si>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</si>
  <si>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</si>
  <si>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</si>
  <si>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</si>
  <si>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</si>
  <si>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</si>
  <si>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</si>
  <si>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</si>
  <si>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</si>
  <si>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</si>
  <si>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</si>
  <si>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</si>
  <si>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</si>
  <si>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</si>
  <si>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</si>
  <si>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</si>
  <si>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</si>
  <si>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</si>
  <si>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</si>
  <si>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</si>
  <si>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</si>
  <si>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</si>
  <si>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</si>
  <si>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</si>
  <si>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</si>
  <si>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</si>
  <si>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</si>
  <si>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</si>
  <si>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</si>
  <si>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</si>
  <si>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</si>
  <si>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</si>
  <si>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</si>
  <si>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</si>
  <si>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</si>
  <si>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</si>
  <si>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</si>
  <si>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</si>
  <si>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</si>
  <si>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</si>
  <si>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</si>
  <si>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</si>
  <si>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</si>
  <si>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</si>
  <si>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</si>
  <si>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</si>
  <si>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</si>
  <si>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</si>
  <si>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</si>
  <si>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</si>
  <si>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</si>
  <si>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</si>
  <si>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</si>
  <si>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</si>
  <si>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</si>
  <si>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</si>
  <si>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</si>
  <si>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</si>
  <si>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</si>
  <si>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</si>
  <si>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</si>
  <si>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</si>
  <si>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</si>
  <si>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</si>
  <si>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</si>
  <si>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</si>
  <si>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</si>
  <si>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</si>
  <si>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</si>
  <si>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</si>
  <si>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</si>
  <si>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</si>
  <si>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</si>
  <si>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</si>
  <si>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</si>
  <si>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</si>
  <si>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</si>
  <si>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</si>
  <si>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</si>
  <si>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</si>
  <si>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</si>
  <si>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</si>
  <si>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</si>
  <si>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</si>
  <si>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</si>
  <si>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</si>
  <si>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</si>
  <si>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</si>
  <si>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</si>
  <si>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</si>
  <si>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</si>
  <si>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</si>
  <si>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</si>
  <si>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</si>
  <si>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</si>
  <si>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</si>
  <si>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</si>
  <si>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</si>
  <si>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</si>
  <si>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</si>
  <si>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</si>
  <si>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</si>
  <si>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</si>
  <si>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</si>
  <si>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</si>
  <si>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</si>
  <si>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</si>
  <si>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</si>
  <si>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</si>
  <si>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</si>
  <si>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</si>
  <si>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</si>
  <si>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</si>
  <si>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</si>
  <si>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</si>
  <si>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</si>
  <si>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</si>
  <si>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</si>
  <si>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</si>
  <si>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</si>
  <si>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</si>
  <si>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</si>
  <si>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</si>
  <si>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</si>
  <si>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</si>
  <si>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</si>
  <si>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</si>
  <si>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</si>
  <si>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</si>
  <si>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</si>
  <si>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</si>
  <si>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</si>
  <si>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</si>
  <si>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</si>
  <si>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</si>
  <si>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</si>
  <si>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</si>
  <si>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</si>
  <si>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</si>
  <si>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</si>
  <si>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</si>
  <si>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</si>
  <si>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</si>
  <si>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</si>
  <si>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</si>
  <si>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</si>
  <si>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</si>
  <si>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</si>
  <si>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</si>
  <si>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</si>
  <si>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</si>
  <si>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</si>
  <si>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</si>
  <si>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</si>
  <si>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</si>
  <si>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</si>
  <si>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</si>
  <si>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</si>
  <si>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</si>
  <si>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</si>
  <si>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</si>
  <si>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</si>
  <si>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</si>
  <si>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</si>
  <si>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</si>
  <si>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</si>
  <si>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</si>
  <si>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</si>
  <si>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</si>
  <si>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</si>
  <si>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</si>
  <si>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</si>
  <si>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</si>
  <si>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</si>
  <si>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</si>
  <si>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</si>
  <si>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</si>
  <si>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</si>
  <si>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</si>
  <si>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</si>
  <si>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</si>
  <si>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</si>
  <si>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</si>
  <si>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</si>
  <si>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</si>
  <si>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</si>
  <si>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</si>
  <si>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</si>
  <si>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</si>
  <si>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</si>
  <si>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</si>
  <si>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</si>
  <si>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</si>
  <si>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</si>
  <si>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</si>
  <si>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</si>
  <si>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</si>
  <si>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</si>
  <si>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</si>
  <si>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</si>
  <si>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</si>
  <si>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</si>
  <si>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</si>
  <si>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</si>
  <si>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</si>
  <si>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</si>
  <si>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</si>
  <si>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</si>
  <si>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</si>
  <si>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</si>
  <si>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</si>
  <si>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</si>
  <si>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</si>
  <si>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</si>
  <si>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</si>
  <si>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</si>
  <si>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</si>
  <si>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</si>
  <si>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</si>
  <si>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</si>
  <si>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</si>
  <si>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</si>
  <si>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</si>
  <si>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</si>
  <si>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</si>
  <si>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</si>
  <si>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</si>
  <si>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</si>
  <si>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</si>
  <si>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</si>
  <si>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</si>
  <si>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</si>
  <si>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</si>
  <si>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</si>
  <si>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</si>
  <si>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</si>
  <si>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</si>
  <si>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</si>
  <si>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</si>
  <si>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</si>
  <si>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</si>
  <si>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</si>
  <si>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</si>
  <si>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</si>
  <si>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</si>
  <si>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</si>
  <si>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</si>
  <si>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</si>
  <si>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</si>
  <si>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</si>
  <si>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</si>
  <si>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</si>
  <si>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</si>
  <si>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</si>
  <si>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</si>
  <si>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</si>
  <si>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</si>
  <si>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</si>
  <si>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</si>
  <si>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</si>
  <si>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</si>
  <si>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</si>
  <si>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</si>
  <si>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</si>
  <si>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</si>
  <si>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</si>
  <si>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</si>
  <si>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</si>
  <si>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</si>
  <si>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</si>
  <si>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</si>
  <si>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</si>
  <si>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</si>
  <si>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</si>
  <si>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</si>
  <si>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</si>
  <si>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</si>
  <si>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</si>
  <si>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</si>
  <si>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</si>
  <si>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</si>
  <si>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</si>
  <si>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</si>
  <si>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</si>
  <si>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</si>
  <si>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</si>
  <si>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</si>
  <si>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</si>
  <si>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</si>
  <si>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</si>
  <si>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</si>
  <si>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</si>
  <si>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</si>
  <si>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</si>
  <si>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</si>
  <si>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</si>
  <si>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</si>
  <si>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</si>
  <si>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</si>
  <si>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</si>
  <si>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</si>
  <si>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</si>
  <si>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</si>
  <si>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</si>
  <si>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</si>
  <si>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</si>
  <si>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</si>
  <si>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</si>
  <si>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</si>
  <si>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</si>
  <si>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</si>
  <si>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</si>
  <si>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</si>
  <si>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</si>
  <si>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</si>
  <si>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</si>
  <si>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</si>
  <si>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</si>
  <si>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</si>
  <si>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</si>
  <si>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</si>
  <si>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</si>
  <si>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</si>
  <si>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</si>
  <si>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</si>
  <si>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</si>
  <si>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</si>
  <si>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</si>
  <si>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</si>
  <si>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</si>
  <si>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</si>
  <si>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</si>
  <si>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</si>
  <si>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</si>
  <si>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</si>
  <si>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</si>
  <si>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</si>
  <si>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</si>
  <si>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</si>
  <si>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</si>
  <si>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</si>
  <si>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</si>
  <si>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</si>
  <si>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</si>
  <si>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</si>
  <si>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</si>
  <si>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</si>
  <si>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</si>
  <si>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</si>
  <si>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</si>
  <si>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</si>
  <si>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</si>
  <si>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</si>
  <si>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</si>
  <si>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</si>
  <si>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</si>
  <si>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</si>
  <si>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</si>
  <si>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ST. CLAIR</t>
  </si>
  <si>
    <t>2465 AMANN DR.</t>
  </si>
  <si>
    <t>BELLEVILLE</t>
  </si>
  <si>
    <t>LOUOBER@BV119.NET</t>
  </si>
  <si>
    <t>BUILDING AMERICA BONDS, SERIES 2009A</t>
  </si>
  <si>
    <t>BUILDING AMERICA BONDS, SERIES 2009B</t>
  </si>
  <si>
    <t>FREEBURG ELEMENTARY #70, BASSC, AND LOGOS SCHOOL</t>
  </si>
  <si>
    <t>BELLEVILLE AREA SPECIAL SERVICES COOPERATIVE (BASSC)</t>
  </si>
  <si>
    <t>EXPRESS MEDICAL TRANSPORT</t>
  </si>
  <si>
    <t>The accompanying Schedule of Expenditures of Federal Awards includes the federal grant activity of Belle Valley School District No. 119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</si>
  <si>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 Valley SD No. 119 provided federal awards to subrecipients as follows:</t>
  </si>
  <si>
    <t>UNMODIFIED</t>
  </si>
  <si>
    <t>U.S. DEPARMENT OF EDUCATION:</t>
  </si>
  <si>
    <t>PASS THROUGH FROM THE ILLINOIS STATE BOARD OF EDUCATION:</t>
  </si>
  <si>
    <t xml:space="preserve">TITLE I - LOW INCOME </t>
  </si>
  <si>
    <t>TITLE II - TEACHER QUALITY</t>
  </si>
  <si>
    <t>84.010A</t>
  </si>
  <si>
    <t>84.367A</t>
  </si>
  <si>
    <t>2015-4300-00</t>
  </si>
  <si>
    <t>2016-4300-00</t>
  </si>
  <si>
    <t>2015-4932-00</t>
  </si>
  <si>
    <t>2016-4932-00</t>
  </si>
  <si>
    <t>PASS THROUGH BASSC:</t>
  </si>
  <si>
    <t>I.D.E.A. PART B THROUGH 94-142 FLOW THROUGH</t>
  </si>
  <si>
    <t>I.D.E.A. PART B THROUGH 94-142 PRESCHOOL</t>
  </si>
  <si>
    <t>2015-4620</t>
  </si>
  <si>
    <t>2016-4620</t>
  </si>
  <si>
    <t>2016-4600</t>
  </si>
  <si>
    <t>DIRECT PROGRAMS:</t>
  </si>
  <si>
    <t>TITLE VIII - IMPACT AID</t>
  </si>
  <si>
    <t>23-IL-2013</t>
  </si>
  <si>
    <t>23-IL-2014</t>
  </si>
  <si>
    <t>23-IL-2015</t>
  </si>
  <si>
    <t>23-IL-2016</t>
  </si>
  <si>
    <t>TOTAL U.S. DEPARTMENT OF EDUCATION</t>
  </si>
  <si>
    <t>U.S. DEPARTMENT OF HEALTH AND HUMAN SERVICES:</t>
  </si>
  <si>
    <t>PASS THROUGH STATE OF ILLINOIS DEPARTMENT OF HEALTHCARE AND FAMILY SERVICES:</t>
  </si>
  <si>
    <t>MEDICAID MATCHING</t>
  </si>
  <si>
    <t>U.S. DEPARTMENT OF AGRICULTURE</t>
  </si>
  <si>
    <t>COMMODITIES (NON-CASH ASSISTANCE)   (M)</t>
  </si>
  <si>
    <t>SCHOOL BREAKFAST PROGRAM                   (M)</t>
  </si>
  <si>
    <t>NATIONAL SCHOOL LUNCH PROGRAM        (M)</t>
  </si>
  <si>
    <t>2015-4210-00</t>
  </si>
  <si>
    <t>2016-4210-00</t>
  </si>
  <si>
    <t>2015-4220-00</t>
  </si>
  <si>
    <t>2016-4220-00</t>
  </si>
  <si>
    <t>2016-4299-00</t>
  </si>
  <si>
    <t>TOTAL U.S. DEPARTMENT OF AGRICULTURE</t>
  </si>
  <si>
    <t>U.S. DEPARTMENT OF DEFENSE:</t>
  </si>
  <si>
    <t>NONE</t>
  </si>
  <si>
    <t>NATIONAL SCHOOL LUNCH PROGRAM; COMMODITIES (NON-CASH ASSISTANCE)</t>
  </si>
  <si>
    <t>SCHOOL BREAKFAST PROGRAM</t>
  </si>
  <si>
    <t>TOTAL FEDERAL PROGRAMS</t>
  </si>
  <si>
    <t>INFORMATIONAL ONLY:</t>
  </si>
  <si>
    <t>TOTAL CFDA 84.010A</t>
  </si>
  <si>
    <t>TOTAL CFDA 84.367A</t>
  </si>
  <si>
    <t>TOTAL CFDA 84.027</t>
  </si>
  <si>
    <t>TOTAL CFDA 84.041</t>
  </si>
  <si>
    <t>TOTAL CFDA 10.555</t>
  </si>
  <si>
    <t>TOTAL CFDA 10.553</t>
  </si>
  <si>
    <t>TOTAL CFDA 93.778</t>
  </si>
  <si>
    <t>TOTAL OF ALL CFDAS</t>
  </si>
  <si>
    <t>BUILDING AMERICA BOND INTEREST</t>
  </si>
  <si>
    <r>
      <t>The following amounts were expended in the form of non-cash assistance by Belle Valley School District No. 119 and are</t>
    </r>
    <r>
      <rPr>
        <b/>
        <sz val="9"/>
        <rFont val="Arial"/>
        <family val="2"/>
      </rPr>
      <t xml:space="preserve"> </t>
    </r>
    <r>
      <rPr>
        <sz val="9"/>
        <rFont val="Arial"/>
        <family val="2"/>
      </rPr>
      <t>included in the Schedule of Expenditures of Federal Awards:</t>
    </r>
  </si>
  <si>
    <t>R9-14 A/C 1993 ED FUND - $114,382 EXTENDED SCHOOL FEES</t>
  </si>
  <si>
    <t>R9-14 A/C 1999 ED FUND - $22,745 SAFB GRANT; $10,675 OTHER</t>
  </si>
  <si>
    <t>R9-14 A/C 1999 O&amp;M FUND - $2,626 IPRF SAFETY GRANT; $378 OTHER REIMBURSEMENTS</t>
  </si>
  <si>
    <t>R9-14 A/C 1999 TRANSP FUND - $10,556 FIELD TRIP FEES</t>
  </si>
  <si>
    <t>R9-14 A/C 1999 TORT FUND - $4,883 WORKER'S COMP REFUND</t>
  </si>
  <si>
    <t>R9-14 A/C 3999 ED FUND - $750 LIBRARY GRANT; $24,611 EXTENDED SCHOOL PROGRAM FEES</t>
  </si>
  <si>
    <t>R9-14 A/C 4299 ED FUND - $38,848 COMMODITIES</t>
  </si>
  <si>
    <t>E15-22 A/C 2900 ED FUND - $550 TITLE I SUPPLIES</t>
  </si>
  <si>
    <t>E 15-22 A/C 5400 DEBT SERV FUND - $36,429 PREMIUM ON BONDS SOLD; $4,315 BOND PRINCIPAL; $398 FEES</t>
  </si>
  <si>
    <t>VALUE OF COMMODITIES</t>
  </si>
  <si>
    <t>Belle Valley SD 119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</si>
</sst>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0" xfId="0" applyNumberFormat="1" applyFont="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6" t="s">
        <v>474</v>
      </c>
      <c r="J1" s="2117"/>
      <c r="K1" s="2117"/>
      <c r="L1" s="2117"/>
      <c r="M1" s="2117"/>
      <c r="N1" s="2117"/>
      <c r="O1" s="2117"/>
      <c r="P1" s="2117"/>
      <c r="Q1" s="2117"/>
      <c r="R1" s="2117"/>
      <c r="S1" s="2117"/>
    </row>
    <row r="2" spans="1:28" ht="12" customHeight="1" x14ac:dyDescent="0.2">
      <c r="A2" s="202" t="s">
        <v>1971</v>
      </c>
      <c r="D2" s="203"/>
      <c r="I2" s="2118" t="s">
        <v>1155</v>
      </c>
      <c r="J2" s="2117"/>
      <c r="K2" s="2117"/>
      <c r="L2" s="2117"/>
      <c r="M2" s="2117"/>
      <c r="N2" s="2117"/>
      <c r="O2" s="2117"/>
      <c r="P2" s="2117"/>
      <c r="Q2" s="2117"/>
      <c r="R2" s="2117"/>
      <c r="S2" s="2117"/>
    </row>
    <row r="3" spans="1:28" ht="12" customHeight="1" x14ac:dyDescent="0.2">
      <c r="A3" s="1878" t="s">
        <v>1959</v>
      </c>
      <c r="B3" s="1879"/>
      <c r="C3" s="1879"/>
      <c r="D3" s="1880"/>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5" t="s">
        <v>2092</v>
      </c>
      <c r="C5" s="179" t="s">
        <v>1083</v>
      </c>
      <c r="D5" s="364"/>
      <c r="E5" s="364"/>
      <c r="H5" s="193"/>
      <c r="I5" s="2125" t="s">
        <v>788</v>
      </c>
      <c r="J5" s="2072"/>
      <c r="K5" s="2072"/>
      <c r="L5" s="2072"/>
      <c r="M5" s="2072"/>
      <c r="N5" s="2072"/>
      <c r="O5" s="2072"/>
      <c r="P5" s="2072"/>
      <c r="Q5" s="2072"/>
      <c r="R5" s="2072"/>
      <c r="S5" s="2072"/>
    </row>
    <row r="6" spans="1:28" ht="14.1" customHeight="1" x14ac:dyDescent="0.2">
      <c r="B6" s="445"/>
      <c r="C6" s="179" t="s">
        <v>1084</v>
      </c>
      <c r="D6" s="364"/>
      <c r="E6" s="364"/>
      <c r="I6" s="2124" t="s">
        <v>1051</v>
      </c>
      <c r="J6" s="2072"/>
      <c r="K6" s="2072"/>
      <c r="L6" s="2072"/>
      <c r="M6" s="2072"/>
      <c r="N6" s="2072"/>
      <c r="O6" s="2072"/>
      <c r="P6" s="2072"/>
      <c r="Q6" s="2072"/>
      <c r="R6" s="2072"/>
      <c r="S6" s="2072"/>
    </row>
    <row r="7" spans="1:28" ht="12.2" customHeight="1" x14ac:dyDescent="0.2">
      <c r="I7" s="2119">
        <v>42551</v>
      </c>
      <c r="J7" s="2120"/>
      <c r="K7" s="2120"/>
      <c r="L7" s="2120"/>
      <c r="M7" s="2120"/>
      <c r="N7" s="2120"/>
      <c r="O7" s="2120"/>
      <c r="P7" s="2120"/>
      <c r="Q7" s="2120"/>
      <c r="R7" s="2120"/>
      <c r="S7" s="212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5"/>
      <c r="K11" s="181"/>
      <c r="O11" s="1763" t="s">
        <v>2092</v>
      </c>
      <c r="P11" s="380" t="s">
        <v>225</v>
      </c>
      <c r="Q11" s="184"/>
      <c r="R11" s="182"/>
      <c r="S11" s="181"/>
      <c r="T11" s="2074"/>
      <c r="U11" s="2075"/>
      <c r="V11" s="2075"/>
      <c r="W11" s="2075"/>
      <c r="X11" s="2075"/>
      <c r="Y11" s="2075"/>
      <c r="Z11" s="2075"/>
      <c r="AA11" s="2076"/>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88">
        <v>50082119002</v>
      </c>
      <c r="B13" s="2089"/>
      <c r="C13" s="2089"/>
      <c r="D13" s="2089"/>
      <c r="E13" s="2089"/>
      <c r="F13" s="2089"/>
      <c r="G13" s="2089"/>
      <c r="H13" s="2090"/>
      <c r="I13" s="185"/>
      <c r="J13" s="184"/>
      <c r="K13" s="182"/>
      <c r="L13" s="184"/>
      <c r="M13" s="184"/>
      <c r="N13" s="184"/>
      <c r="O13" s="184"/>
      <c r="P13" s="184"/>
      <c r="Q13" s="184"/>
      <c r="R13" s="184"/>
      <c r="S13" s="184"/>
      <c r="T13" s="2093" t="s">
        <v>2084</v>
      </c>
      <c r="U13" s="2094"/>
      <c r="V13" s="2094"/>
      <c r="W13" s="2094"/>
      <c r="X13" s="2094"/>
      <c r="Y13" s="2095"/>
      <c r="Z13" s="2095"/>
      <c r="AA13" s="209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6" t="s">
        <v>2094</v>
      </c>
      <c r="B15" s="2091"/>
      <c r="C15" s="2091"/>
      <c r="D15" s="2091"/>
      <c r="E15" s="2091"/>
      <c r="F15" s="2091"/>
      <c r="G15" s="2091"/>
      <c r="H15" s="2092"/>
      <c r="T15" s="2058" t="s">
        <v>2085</v>
      </c>
      <c r="U15" s="2059"/>
      <c r="V15" s="2059"/>
      <c r="W15" s="2059"/>
      <c r="X15" s="2059"/>
      <c r="Y15" s="2097"/>
      <c r="Z15" s="2097"/>
      <c r="AA15" s="209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6" t="s">
        <v>2168</v>
      </c>
      <c r="B17" s="2091"/>
      <c r="C17" s="2091"/>
      <c r="D17" s="2091"/>
      <c r="E17" s="2091"/>
      <c r="F17" s="2091"/>
      <c r="G17" s="2091"/>
      <c r="H17" s="2092"/>
      <c r="T17" s="2103" t="s">
        <v>2086</v>
      </c>
      <c r="U17" s="2104"/>
      <c r="V17" s="2104"/>
      <c r="W17" s="2104"/>
      <c r="X17" s="2104"/>
      <c r="Y17" s="2104"/>
      <c r="Z17" s="2104"/>
      <c r="AA17" s="2105"/>
    </row>
    <row r="18" spans="1:27" ht="13.5" customHeight="1" x14ac:dyDescent="0.2">
      <c r="A18" s="365" t="s">
        <v>627</v>
      </c>
      <c r="B18" s="347"/>
      <c r="C18" s="343"/>
      <c r="D18" s="347"/>
      <c r="E18" s="347"/>
      <c r="F18" s="347"/>
      <c r="G18" s="347"/>
      <c r="H18" s="277"/>
      <c r="I18" s="2113" t="s">
        <v>784</v>
      </c>
      <c r="J18" s="2114"/>
      <c r="K18" s="2114"/>
      <c r="L18" s="2114"/>
      <c r="M18" s="2114"/>
      <c r="N18" s="2114"/>
      <c r="O18" s="2114"/>
      <c r="P18" s="2114"/>
      <c r="Q18" s="2114"/>
      <c r="R18" s="2114"/>
      <c r="S18" s="2115"/>
      <c r="T18" s="365" t="s">
        <v>827</v>
      </c>
      <c r="U18" s="272"/>
      <c r="V18" s="343"/>
      <c r="W18" s="271"/>
      <c r="X18" s="365" t="s">
        <v>306</v>
      </c>
      <c r="Y18" s="352"/>
      <c r="Z18" s="1976" t="s">
        <v>785</v>
      </c>
      <c r="AA18" s="201"/>
    </row>
    <row r="19" spans="1:27" ht="13.5" customHeight="1" x14ac:dyDescent="0.2">
      <c r="A19" s="2086" t="s">
        <v>2095</v>
      </c>
      <c r="B19" s="2087"/>
      <c r="C19" s="2087"/>
      <c r="D19" s="2087"/>
      <c r="E19" s="2087"/>
      <c r="F19" s="2087"/>
      <c r="G19" s="2087"/>
      <c r="H19" s="2085"/>
      <c r="I19" s="184"/>
      <c r="J19" s="379"/>
      <c r="K19" s="195"/>
      <c r="L19" s="193"/>
      <c r="M19" s="659" t="s">
        <v>360</v>
      </c>
      <c r="P19" s="181"/>
      <c r="Q19" s="181"/>
      <c r="R19" s="181"/>
      <c r="S19" s="185"/>
      <c r="T19" s="2086" t="s">
        <v>2087</v>
      </c>
      <c r="U19" s="2084"/>
      <c r="V19" s="2084"/>
      <c r="W19" s="2085"/>
      <c r="X19" s="2101" t="s">
        <v>2043</v>
      </c>
      <c r="Y19" s="2102"/>
      <c r="Z19" s="2099">
        <v>62002</v>
      </c>
      <c r="AA19" s="210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3" t="s">
        <v>2096</v>
      </c>
      <c r="B21" s="2084"/>
      <c r="C21" s="2084"/>
      <c r="D21" s="2084"/>
      <c r="E21" s="2084"/>
      <c r="F21" s="2084"/>
      <c r="G21" s="2084"/>
      <c r="H21" s="2085"/>
      <c r="I21" s="2109" t="s">
        <v>786</v>
      </c>
      <c r="J21" s="2072"/>
      <c r="K21" s="2072"/>
      <c r="L21" s="2072"/>
      <c r="M21" s="2072"/>
      <c r="N21" s="2072"/>
      <c r="O21" s="2072"/>
      <c r="P21" s="2072"/>
      <c r="Q21" s="2072"/>
      <c r="R21" s="2072"/>
      <c r="S21" s="2073"/>
      <c r="T21" s="2053" t="s">
        <v>2088</v>
      </c>
      <c r="U21" s="2054"/>
      <c r="V21" s="2054"/>
      <c r="W21" s="2054"/>
      <c r="X21" s="2067" t="s">
        <v>2089</v>
      </c>
      <c r="Y21" s="2065"/>
      <c r="Z21" s="2065"/>
      <c r="AA21" s="2066"/>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2039</v>
      </c>
      <c r="U22" s="272"/>
      <c r="V22" s="343"/>
      <c r="W22" s="272"/>
      <c r="X22" s="1977" t="s">
        <v>1633</v>
      </c>
      <c r="Z22" s="200"/>
      <c r="AA22" s="201"/>
    </row>
    <row r="23" spans="1:27" ht="13.5" customHeight="1" x14ac:dyDescent="0.2">
      <c r="A23" s="2106" t="s">
        <v>2097</v>
      </c>
      <c r="B23" s="2107"/>
      <c r="C23" s="2107"/>
      <c r="D23" s="2107"/>
      <c r="E23" s="2107"/>
      <c r="F23" s="2107"/>
      <c r="G23" s="2107"/>
      <c r="H23" s="2108"/>
      <c r="T23" s="2053" t="s">
        <v>2090</v>
      </c>
      <c r="U23" s="2054"/>
      <c r="V23" s="2054"/>
      <c r="W23" s="2054"/>
      <c r="X23" s="2064">
        <v>42736</v>
      </c>
      <c r="Y23" s="2065"/>
      <c r="Z23" s="2065"/>
      <c r="AA23" s="2066"/>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62220</v>
      </c>
      <c r="B25" s="2084"/>
      <c r="C25" s="2084"/>
      <c r="D25" s="2084"/>
      <c r="E25" s="2084"/>
      <c r="F25" s="2084"/>
      <c r="G25" s="2084"/>
      <c r="H25" s="2085"/>
      <c r="I25" s="660"/>
      <c r="J25" s="204"/>
      <c r="K25" s="204"/>
      <c r="L25" s="204"/>
      <c r="M25" s="204"/>
      <c r="N25" s="204"/>
      <c r="O25" s="204"/>
      <c r="P25" s="204"/>
      <c r="Q25" s="204"/>
      <c r="R25" s="204"/>
      <c r="S25" s="205"/>
      <c r="T25" s="2050" t="s">
        <v>2091</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7" t="s">
        <v>2010</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2092</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2092</v>
      </c>
      <c r="C30" s="673" t="s">
        <v>1385</v>
      </c>
      <c r="D30" s="182"/>
      <c r="E30" s="182"/>
      <c r="F30" s="1280"/>
      <c r="G30" s="661"/>
      <c r="H30" s="661"/>
      <c r="I30" s="275"/>
      <c r="J30" s="1763" t="s">
        <v>2092</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2092</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84"/>
      <c r="R35" s="2084"/>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3"/>
      <c r="B38" s="2134"/>
      <c r="C38" s="2134"/>
      <c r="D38" s="2134"/>
      <c r="E38" s="2134"/>
      <c r="F38" s="2084"/>
      <c r="G38" s="2084"/>
      <c r="H38" s="2085"/>
      <c r="I38" s="2130"/>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84"/>
      <c r="C42" s="2085"/>
      <c r="D42" s="2101"/>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BreakPreview" colorId="8" zoomScale="70" zoomScaleNormal="110" zoomScaleSheetLayoutView="7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Roman,Regular"BELLE VALLEY SCHOOL DISTRICT NO. 119</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9"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48" t="s">
        <v>2050</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2084</v>
      </c>
      <c r="D112" s="2172"/>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2049">
        <v>42626</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75" top="1" bottom="0.5" header="0.5" footer="0.5"/>
  <pageSetup scale="47" firstPageNumber="3" orientation="portrait" useFirstPageNumber="1" r:id="rId1"/>
  <headerFooter>
    <oddHeader>&amp;C&amp;"Times New Roman,Regular"BELLE VALLEY SCHOOL DISTRICT NO. 119</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29" sqref="B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89118688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1.9900000000000001E-2</v>
      </c>
      <c r="E10" s="100" t="s">
        <v>1186</v>
      </c>
      <c r="F10" s="472">
        <v>3.5000000000000001E-3</v>
      </c>
      <c r="G10" s="100" t="s">
        <v>1186</v>
      </c>
      <c r="H10" s="472">
        <v>1.1999999999999999E-3</v>
      </c>
      <c r="I10" s="100" t="s">
        <v>1187</v>
      </c>
      <c r="J10" s="473">
        <f>ROUND(D10+F10+H10,5)</f>
        <v>2.46E-2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8410210</v>
      </c>
      <c r="E16" s="100"/>
      <c r="F16" s="82">
        <f>SUM('Acct Summary 7-8'!C17,'Acct Summary 7-8'!D17,'Acct Summary 7-8'!F17)</f>
        <v>8477296</v>
      </c>
      <c r="G16" s="100"/>
      <c r="H16" s="82">
        <f>SUM(D16-F16)</f>
        <v>-67086</v>
      </c>
      <c r="I16" s="93"/>
      <c r="J16" s="82">
        <f>SUM('Acct Summary 7-8'!C81,'Acct Summary 7-8'!D81,'Acct Summary 7-8'!F81,'Acct Summary 7-8'!I81)</f>
        <v>6557942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2092</v>
      </c>
      <c r="C31" s="406" t="s">
        <v>689</v>
      </c>
      <c r="D31" s="63" t="s">
        <v>1262</v>
      </c>
      <c r="E31" s="93"/>
      <c r="F31" s="93"/>
      <c r="G31" s="101"/>
      <c r="H31" s="253">
        <f>IF(B31="X",(J7*0.069),IF(B32="X",(J7*0.138),"Enter x in a.or b."))</f>
        <v>6149189.4720000001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40479579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Roman,Regular"BELLE VALLEY SCHOOL DISTRICT NO. 119</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3" sqref="F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 Valley SD 119</v>
      </c>
      <c r="E7" s="136"/>
      <c r="G7" s="137"/>
      <c r="H7" s="138"/>
      <c r="I7" s="138"/>
      <c r="J7" s="138"/>
      <c r="K7" s="138"/>
      <c r="L7"/>
      <c r="M7"/>
      <c r="N7"/>
      <c r="O7"/>
      <c r="P7"/>
    </row>
    <row r="8" spans="1:18" ht="12.75" x14ac:dyDescent="0.2">
      <c r="A8"/>
      <c r="B8"/>
      <c r="C8" s="134" t="s">
        <v>1341</v>
      </c>
      <c r="D8" s="139">
        <f>COVER!A13</f>
        <v>50082119002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6557942</v>
      </c>
      <c r="I12" s="1162"/>
      <c r="J12" s="1162"/>
      <c r="K12" s="1163">
        <f>TRUNC((H12/H13*100000),5)/100000</f>
        <v>0.77975960170000003</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8410210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8477296</v>
      </c>
      <c r="I17" s="1162"/>
      <c r="J17" s="1168"/>
      <c r="K17" s="1163">
        <f>TRUNC((H17/H18*100000),5)/100000</f>
        <v>1.007976733</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8410210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85.217795499999994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6558087</v>
      </c>
      <c r="I24" s="684"/>
      <c r="J24" s="684"/>
      <c r="K24" s="1172">
        <f>TRUNC(((H24/H25*100000)/100000),2)</f>
        <v>278.49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23548.044440000001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1863471.76608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40479579</v>
      </c>
      <c r="I32" s="1170"/>
      <c r="J32" s="1170"/>
      <c r="K32" s="1172">
        <f>TRUNC(100-((((H32/H33*100))*100)/100),2)</f>
        <v>-558.29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6149189.4720000001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Roman,Regular"BELLE VALLEY SCHOOL DISTRICT NO. 119</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T4" sqref="T4"/>
      <selection pane="bottomLeft" activeCell="C38"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5445462</v>
      </c>
      <c r="D4" s="412">
        <v>411447</v>
      </c>
      <c r="E4" s="412">
        <v>1272281</v>
      </c>
      <c r="F4" s="412">
        <v>295</v>
      </c>
      <c r="G4" s="412">
        <v>663156</v>
      </c>
      <c r="H4" s="412">
        <v>3864642</v>
      </c>
      <c r="I4" s="412">
        <v>449591</v>
      </c>
      <c r="J4" s="436">
        <v>374783</v>
      </c>
      <c r="K4" s="412">
        <v>266798</v>
      </c>
      <c r="L4" s="412">
        <v>94086</v>
      </c>
      <c r="M4" s="433"/>
      <c r="N4" s="482"/>
    </row>
    <row r="5" spans="1:14" x14ac:dyDescent="0.2">
      <c r="A5" s="477" t="s">
        <v>1173</v>
      </c>
      <c r="B5" s="40">
        <v>120</v>
      </c>
      <c r="C5" s="687"/>
      <c r="D5" s="412"/>
      <c r="E5" s="412"/>
      <c r="F5" s="412"/>
      <c r="G5" s="412"/>
      <c r="H5" s="412">
        <v>1472755</v>
      </c>
      <c r="I5" s="412">
        <v>251292</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5445462</v>
      </c>
      <c r="D13" s="689">
        <f t="shared" ref="D13:L13" si="0">SUM(D4:D12)</f>
        <v>411447</v>
      </c>
      <c r="E13" s="689">
        <f t="shared" si="0"/>
        <v>1272281</v>
      </c>
      <c r="F13" s="689">
        <f t="shared" si="0"/>
        <v>295</v>
      </c>
      <c r="G13" s="689">
        <f t="shared" si="0"/>
        <v>663156</v>
      </c>
      <c r="H13" s="689">
        <f t="shared" si="0"/>
        <v>5337397</v>
      </c>
      <c r="I13" s="689">
        <f t="shared" si="0"/>
        <v>700883</v>
      </c>
      <c r="J13" s="689">
        <f t="shared" si="0"/>
        <v>374783</v>
      </c>
      <c r="K13" s="689">
        <f t="shared" si="0"/>
        <v>266798</v>
      </c>
      <c r="L13" s="689">
        <f t="shared" si="0"/>
        <v>94086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1086741</v>
      </c>
      <c r="N16" s="719"/>
    </row>
    <row r="17" spans="1:14" s="704" customFormat="1" ht="12.75" customHeight="1" x14ac:dyDescent="0.2">
      <c r="A17" s="718" t="s">
        <v>1753</v>
      </c>
      <c r="B17" s="542">
        <v>230</v>
      </c>
      <c r="C17" s="507"/>
      <c r="D17" s="507"/>
      <c r="E17" s="507"/>
      <c r="F17" s="507"/>
      <c r="G17" s="507"/>
      <c r="H17" s="507"/>
      <c r="I17" s="507"/>
      <c r="J17" s="507"/>
      <c r="K17" s="507"/>
      <c r="L17" s="507"/>
      <c r="M17" s="436">
        <v>31096018</v>
      </c>
      <c r="N17" s="719"/>
    </row>
    <row r="18" spans="1:14" s="704" customFormat="1" ht="12.75" customHeight="1" x14ac:dyDescent="0.2">
      <c r="A18" s="718" t="s">
        <v>1754</v>
      </c>
      <c r="B18" s="542">
        <v>240</v>
      </c>
      <c r="C18" s="507"/>
      <c r="D18" s="507"/>
      <c r="E18" s="507"/>
      <c r="F18" s="507"/>
      <c r="G18" s="507"/>
      <c r="H18" s="507"/>
      <c r="I18" s="507"/>
      <c r="J18" s="507"/>
      <c r="K18" s="507"/>
      <c r="L18" s="507"/>
      <c r="M18" s="436">
        <v>1040481</v>
      </c>
      <c r="N18" s="719"/>
    </row>
    <row r="19" spans="1:14" s="704" customFormat="1" ht="12.75" customHeight="1" x14ac:dyDescent="0.2">
      <c r="A19" s="718" t="s">
        <v>1755</v>
      </c>
      <c r="B19" s="542">
        <v>250</v>
      </c>
      <c r="C19" s="507"/>
      <c r="D19" s="507"/>
      <c r="E19" s="507"/>
      <c r="F19" s="507"/>
      <c r="G19" s="507"/>
      <c r="H19" s="507"/>
      <c r="I19" s="507"/>
      <c r="J19" s="507"/>
      <c r="K19" s="507"/>
      <c r="L19" s="507"/>
      <c r="M19" s="436">
        <v>836177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1272281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39207298</v>
      </c>
    </row>
    <row r="23" spans="1:14" ht="13.5" customHeight="1" thickBot="1" x14ac:dyDescent="0.25">
      <c r="A23" s="464" t="s">
        <v>748</v>
      </c>
      <c r="B23" s="724"/>
      <c r="C23" s="433"/>
      <c r="D23" s="433"/>
      <c r="E23" s="433"/>
      <c r="F23" s="433"/>
      <c r="G23" s="433"/>
      <c r="H23" s="433"/>
      <c r="I23" s="433"/>
      <c r="J23" s="433"/>
      <c r="K23" s="433"/>
      <c r="L23" s="433"/>
      <c r="M23" s="693">
        <f>SUM(M15:M22)</f>
        <v>34059417</v>
      </c>
      <c r="N23" s="693">
        <f>SUM(N21:N22)</f>
        <v>40479579</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94086</v>
      </c>
      <c r="M33" s="433"/>
      <c r="N33" s="482"/>
    </row>
    <row r="34" spans="1:14" ht="13.5" customHeight="1" thickBot="1" x14ac:dyDescent="0.25">
      <c r="A34" s="1076" t="s">
        <v>759</v>
      </c>
      <c r="B34" s="725"/>
      <c r="C34" s="1099">
        <f>SUM(C25:C33)</f>
        <v>145</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94086</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40479579</v>
      </c>
    </row>
    <row r="37" spans="1:14" ht="13.5" thickBot="1" x14ac:dyDescent="0.25">
      <c r="A37" s="464" t="s">
        <v>758</v>
      </c>
      <c r="B37" s="724"/>
      <c r="C37" s="507"/>
      <c r="D37" s="507"/>
      <c r="E37" s="507"/>
      <c r="F37" s="507"/>
      <c r="G37" s="507"/>
      <c r="H37" s="507"/>
      <c r="I37" s="507"/>
      <c r="J37" s="507"/>
      <c r="K37" s="507"/>
      <c r="L37" s="514"/>
      <c r="M37" s="433"/>
      <c r="N37" s="693">
        <f>SUM(N36:N36)</f>
        <v>40479579</v>
      </c>
    </row>
    <row r="38" spans="1:14" customFormat="1" ht="13.5" customHeight="1" thickTop="1" x14ac:dyDescent="0.2">
      <c r="A38" s="628" t="s">
        <v>496</v>
      </c>
      <c r="B38" s="542">
        <v>714</v>
      </c>
      <c r="C38" s="727">
        <v>87239</v>
      </c>
      <c r="D38" s="727"/>
      <c r="E38" s="727"/>
      <c r="F38" s="727"/>
      <c r="G38" s="727">
        <v>296423</v>
      </c>
      <c r="H38" s="727"/>
      <c r="I38" s="727"/>
      <c r="J38" s="726"/>
      <c r="K38" s="727"/>
      <c r="L38" s="1100"/>
      <c r="M38" s="694"/>
      <c r="N38" s="694"/>
    </row>
    <row r="39" spans="1:14" customFormat="1" ht="13.5" customHeight="1" x14ac:dyDescent="0.2">
      <c r="A39" s="628" t="s">
        <v>405</v>
      </c>
      <c r="B39" s="542">
        <v>730</v>
      </c>
      <c r="C39" s="727">
        <v>5358078</v>
      </c>
      <c r="D39" s="727">
        <v>411447</v>
      </c>
      <c r="E39" s="727">
        <v>1272281</v>
      </c>
      <c r="F39" s="727">
        <v>295</v>
      </c>
      <c r="G39" s="727">
        <v>366733</v>
      </c>
      <c r="H39" s="727">
        <v>5337397</v>
      </c>
      <c r="I39" s="727">
        <v>700883</v>
      </c>
      <c r="J39" s="726">
        <v>374783</v>
      </c>
      <c r="K39" s="727">
        <v>266798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34059417</v>
      </c>
      <c r="N40" s="694"/>
    </row>
    <row r="41" spans="1:14" ht="13.5" customHeight="1" thickBot="1" x14ac:dyDescent="0.25">
      <c r="A41" s="464" t="s">
        <v>760</v>
      </c>
      <c r="B41" s="455"/>
      <c r="C41" s="485">
        <f>(SUM(C34,C37,C38,C39))</f>
        <v>5445462</v>
      </c>
      <c r="D41" s="485">
        <f t="shared" ref="D41:L41" si="2">SUM(D34,D37,D38:D39)</f>
        <v>411447</v>
      </c>
      <c r="E41" s="485">
        <f t="shared" si="2"/>
        <v>1272281</v>
      </c>
      <c r="F41" s="485">
        <f t="shared" si="2"/>
        <v>295</v>
      </c>
      <c r="G41" s="485">
        <f t="shared" si="2"/>
        <v>663156</v>
      </c>
      <c r="H41" s="485">
        <f t="shared" si="2"/>
        <v>5337397</v>
      </c>
      <c r="I41" s="485">
        <f t="shared" si="2"/>
        <v>700883</v>
      </c>
      <c r="J41" s="485">
        <f t="shared" si="2"/>
        <v>374783</v>
      </c>
      <c r="K41" s="485">
        <f t="shared" si="2"/>
        <v>266798</v>
      </c>
      <c r="L41" s="485">
        <f t="shared" si="2"/>
        <v>94086</v>
      </c>
      <c r="M41" s="485">
        <f>SUM(M40)</f>
        <v>34059417</v>
      </c>
      <c r="N41" s="485">
        <f>SUM(N37)</f>
        <v>40479579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3" orientation="landscape" useFirstPageNumber="1" r:id="rId1"/>
  <headerFooter>
    <oddHeader xml:space="preserve">&amp;C&amp;"Times New Roman,Regular"BELLE VALLEY SCHOOL DISTRICT NO. 119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72" activePane="bottomLeft" state="frozenSplit"/>
      <selection activeCell="C38" sqref="C38:C39"/>
      <selection pane="bottomLeft" activeCell="C38" sqref="C38:C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2705607</v>
      </c>
      <c r="D4" s="695">
        <f>'Revenues 9-14'!D109</f>
        <v>316518</v>
      </c>
      <c r="E4" s="695">
        <f>'Revenues 9-14'!E109</f>
        <v>1698729</v>
      </c>
      <c r="F4" s="695">
        <f>'Revenues 9-14'!F109</f>
        <v>118017</v>
      </c>
      <c r="G4" s="695">
        <f>'Revenues 9-14'!G109</f>
        <v>315870</v>
      </c>
      <c r="H4" s="695">
        <f>'Revenues 9-14'!H109</f>
        <v>15429</v>
      </c>
      <c r="I4" s="695">
        <f>'Revenues 9-14'!I109</f>
        <v>48562</v>
      </c>
      <c r="J4" s="695">
        <f>'Revenues 9-14'!J109</f>
        <v>223467</v>
      </c>
      <c r="K4" s="695">
        <f>'Revenues 9-14'!K109</f>
        <v>60</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3690836</v>
      </c>
      <c r="D6" s="696">
        <f>'Revenues 9-14'!D173</f>
        <v>0</v>
      </c>
      <c r="E6" s="696">
        <f>'Revenues 9-14'!E173</f>
        <v>500000</v>
      </c>
      <c r="F6" s="696">
        <f>'Revenues 9-14'!F173</f>
        <v>372966</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1157704</v>
      </c>
      <c r="D7" s="696">
        <f>'Revenues 9-14'!D274</f>
        <v>0</v>
      </c>
      <c r="E7" s="696">
        <f>'Revenues 9-14'!E274</f>
        <v>506423</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7554147</v>
      </c>
      <c r="D8" s="485">
        <f t="shared" ref="D8:K8" si="0">SUM(D4:D7)</f>
        <v>316518</v>
      </c>
      <c r="E8" s="485">
        <f t="shared" si="0"/>
        <v>2705152</v>
      </c>
      <c r="F8" s="485">
        <f t="shared" si="0"/>
        <v>490983</v>
      </c>
      <c r="G8" s="485">
        <f t="shared" si="0"/>
        <v>315870</v>
      </c>
      <c r="H8" s="485">
        <f t="shared" si="0"/>
        <v>15429</v>
      </c>
      <c r="I8" s="485">
        <f t="shared" si="0"/>
        <v>48562</v>
      </c>
      <c r="J8" s="485">
        <f t="shared" si="0"/>
        <v>223467</v>
      </c>
      <c r="K8" s="485">
        <f t="shared" si="0"/>
        <v>60</v>
      </c>
      <c r="L8" s="39"/>
    </row>
    <row r="9" spans="1:13" ht="15" thickTop="1" x14ac:dyDescent="0.2">
      <c r="A9" s="1019" t="s">
        <v>348</v>
      </c>
      <c r="B9" s="456">
        <v>3998</v>
      </c>
      <c r="C9" s="418">
        <v>2230957</v>
      </c>
      <c r="D9" s="489"/>
      <c r="E9" s="418"/>
      <c r="F9" s="418"/>
      <c r="G9" s="700"/>
      <c r="H9" s="418"/>
      <c r="I9" s="494" t="s">
        <v>1390</v>
      </c>
      <c r="J9" s="435"/>
      <c r="K9" s="418"/>
      <c r="L9" s="39"/>
    </row>
    <row r="10" spans="1:13" s="48" customFormat="1" ht="13.5" thickBot="1" x14ac:dyDescent="0.25">
      <c r="A10" s="464" t="s">
        <v>1394</v>
      </c>
      <c r="B10" s="457"/>
      <c r="C10" s="485">
        <f>SUM(C8:C9)</f>
        <v>9785104</v>
      </c>
      <c r="D10" s="485">
        <f t="shared" ref="D10:K10" si="1">SUM(D8:D9)</f>
        <v>316518</v>
      </c>
      <c r="E10" s="485">
        <f t="shared" si="1"/>
        <v>2705152</v>
      </c>
      <c r="F10" s="485">
        <f t="shared" si="1"/>
        <v>490983</v>
      </c>
      <c r="G10" s="485">
        <f t="shared" si="1"/>
        <v>315870</v>
      </c>
      <c r="H10" s="485">
        <f t="shared" si="1"/>
        <v>15429</v>
      </c>
      <c r="I10" s="485">
        <f t="shared" si="1"/>
        <v>48562</v>
      </c>
      <c r="J10" s="485">
        <f t="shared" si="1"/>
        <v>223467</v>
      </c>
      <c r="K10" s="485">
        <f t="shared" si="1"/>
        <v>60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4734240</v>
      </c>
      <c r="D12" s="498" t="s">
        <v>1390</v>
      </c>
      <c r="E12" s="433" t="s">
        <v>1390</v>
      </c>
      <c r="F12" s="433" t="s">
        <v>1390</v>
      </c>
      <c r="G12" s="695">
        <f>'Expenditures 15-22'!K223</f>
        <v>118438</v>
      </c>
      <c r="H12" s="431"/>
      <c r="I12" s="433" t="s">
        <v>1390</v>
      </c>
      <c r="J12" s="433" t="s">
        <v>1390</v>
      </c>
      <c r="K12" s="431" t="s">
        <v>1390</v>
      </c>
      <c r="L12" s="39"/>
    </row>
    <row r="13" spans="1:13" x14ac:dyDescent="0.2">
      <c r="A13" s="734" t="s">
        <v>536</v>
      </c>
      <c r="B13" s="294">
        <v>2000</v>
      </c>
      <c r="C13" s="696">
        <f>'Expenditures 15-22'!K74</f>
        <v>2269439</v>
      </c>
      <c r="D13" s="696">
        <f>'Expenditures 15-22'!K129</f>
        <v>405664</v>
      </c>
      <c r="E13" s="482" t="s">
        <v>1390</v>
      </c>
      <c r="F13" s="696">
        <f>'Expenditures 15-22'!K178</f>
        <v>490852</v>
      </c>
      <c r="G13" s="696">
        <f>'Expenditures 15-22'!K273</f>
        <v>150493</v>
      </c>
      <c r="H13" s="696">
        <f>'Expenditures 15-22'!K296</f>
        <v>0</v>
      </c>
      <c r="I13" s="433" t="s">
        <v>1390</v>
      </c>
      <c r="J13" s="749">
        <f>'Expenditures 15-22'!K323</f>
        <v>182605</v>
      </c>
      <c r="K13" s="701">
        <f>'Expenditures 15-22'!K341</f>
        <v>0</v>
      </c>
      <c r="L13" s="39"/>
    </row>
    <row r="14" spans="1:13" x14ac:dyDescent="0.2">
      <c r="A14" s="734" t="s">
        <v>528</v>
      </c>
      <c r="B14" s="294">
        <v>3000</v>
      </c>
      <c r="C14" s="696">
        <f>'Expenditures 15-22'!K75</f>
        <v>83011</v>
      </c>
      <c r="D14" s="696">
        <f>'Expenditures 15-22'!K130</f>
        <v>0</v>
      </c>
      <c r="E14" s="498" t="s">
        <v>1390</v>
      </c>
      <c r="F14" s="696">
        <f>'Expenditures 15-22'!K179</f>
        <v>0</v>
      </c>
      <c r="G14" s="696">
        <f>'Expenditures 15-22'!K274</f>
        <v>9629</v>
      </c>
      <c r="H14" s="490"/>
      <c r="I14" s="433" t="s">
        <v>1390</v>
      </c>
      <c r="J14" s="433" t="s">
        <v>1390</v>
      </c>
      <c r="K14" s="490" t="s">
        <v>1390</v>
      </c>
      <c r="L14" s="39"/>
    </row>
    <row r="15" spans="1:13" x14ac:dyDescent="0.2">
      <c r="A15" s="734" t="s">
        <v>114</v>
      </c>
      <c r="B15" s="294">
        <v>4000</v>
      </c>
      <c r="C15" s="696">
        <f>'Expenditures 15-22'!K102</f>
        <v>494090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2545515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7580780</v>
      </c>
      <c r="D17" s="485">
        <f t="shared" si="2"/>
        <v>405664</v>
      </c>
      <c r="E17" s="485">
        <f t="shared" si="2"/>
        <v>2545515</v>
      </c>
      <c r="F17" s="485">
        <f t="shared" si="2"/>
        <v>490852</v>
      </c>
      <c r="G17" s="485">
        <f t="shared" si="2"/>
        <v>278560</v>
      </c>
      <c r="H17" s="485">
        <f t="shared" si="2"/>
        <v>0</v>
      </c>
      <c r="I17" s="433"/>
      <c r="J17" s="485">
        <f>SUM(J12:J16)</f>
        <v>182605</v>
      </c>
      <c r="K17" s="485">
        <f>SUM(K12:K16)</f>
        <v>0</v>
      </c>
      <c r="L17" s="39"/>
    </row>
    <row r="18" spans="1:12" ht="15" customHeight="1" thickTop="1" x14ac:dyDescent="0.2">
      <c r="A18" s="1020" t="s">
        <v>1322</v>
      </c>
      <c r="B18" s="259">
        <v>4180</v>
      </c>
      <c r="C18" s="695">
        <f t="shared" ref="C18:H18" si="3">C9</f>
        <v>2230957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9811737</v>
      </c>
      <c r="D19" s="485">
        <f t="shared" si="4"/>
        <v>405664</v>
      </c>
      <c r="E19" s="485">
        <f t="shared" si="4"/>
        <v>2545515</v>
      </c>
      <c r="F19" s="485">
        <f t="shared" si="4"/>
        <v>490852</v>
      </c>
      <c r="G19" s="485">
        <f t="shared" si="4"/>
        <v>278560</v>
      </c>
      <c r="H19" s="485">
        <f t="shared" si="4"/>
        <v>0</v>
      </c>
      <c r="I19" s="433"/>
      <c r="J19" s="485">
        <f>SUM(J17:J18)</f>
        <v>182605</v>
      </c>
      <c r="K19" s="485">
        <f>SUM(K17:K18)</f>
        <v>0</v>
      </c>
      <c r="L19" s="39"/>
    </row>
    <row r="20" spans="1:12" ht="27" thickTop="1" thickBot="1" x14ac:dyDescent="0.25">
      <c r="A20" s="458" t="s">
        <v>1323</v>
      </c>
      <c r="B20" s="459"/>
      <c r="C20" s="1018">
        <f>C8-C17</f>
        <v>-26633</v>
      </c>
      <c r="D20" s="1018">
        <f t="shared" ref="D20:K20" si="5">D8-D17</f>
        <v>-89146</v>
      </c>
      <c r="E20" s="1018">
        <f t="shared" si="5"/>
        <v>159637</v>
      </c>
      <c r="F20" s="1018">
        <f t="shared" si="5"/>
        <v>131</v>
      </c>
      <c r="G20" s="1018">
        <f t="shared" si="5"/>
        <v>37310</v>
      </c>
      <c r="H20" s="1018">
        <f t="shared" si="5"/>
        <v>15429</v>
      </c>
      <c r="I20" s="1018">
        <f t="shared" si="5"/>
        <v>48562</v>
      </c>
      <c r="J20" s="1018">
        <f t="shared" si="5"/>
        <v>40862</v>
      </c>
      <c r="K20" s="1018">
        <f t="shared" si="5"/>
        <v>60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-26633</v>
      </c>
      <c r="D78" s="443">
        <f t="shared" si="9"/>
        <v>-89146</v>
      </c>
      <c r="E78" s="443">
        <f t="shared" si="9"/>
        <v>159637</v>
      </c>
      <c r="F78" s="443">
        <f t="shared" si="9"/>
        <v>131</v>
      </c>
      <c r="G78" s="443">
        <f t="shared" si="9"/>
        <v>37310</v>
      </c>
      <c r="H78" s="443">
        <f t="shared" si="9"/>
        <v>15429</v>
      </c>
      <c r="I78" s="443">
        <f t="shared" si="9"/>
        <v>48562</v>
      </c>
      <c r="J78" s="443">
        <f t="shared" si="9"/>
        <v>40862</v>
      </c>
      <c r="K78" s="443">
        <f t="shared" si="9"/>
        <v>60</v>
      </c>
      <c r="L78" s="505"/>
    </row>
    <row r="79" spans="1:12" ht="13.5" thickTop="1" x14ac:dyDescent="0.2">
      <c r="A79" s="820" t="s">
        <v>1934</v>
      </c>
      <c r="B79" s="460"/>
      <c r="C79" s="435">
        <v>5471950</v>
      </c>
      <c r="D79" s="703">
        <v>500593</v>
      </c>
      <c r="E79" s="703">
        <v>1112644</v>
      </c>
      <c r="F79" s="703">
        <v>164</v>
      </c>
      <c r="G79" s="703">
        <v>625846</v>
      </c>
      <c r="H79" s="703">
        <v>5321968</v>
      </c>
      <c r="I79" s="703">
        <v>652321</v>
      </c>
      <c r="J79" s="703">
        <v>333921</v>
      </c>
      <c r="K79" s="703">
        <v>266738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5445317</v>
      </c>
      <c r="D81" s="485">
        <f>SUM(D78:D80)</f>
        <v>411447</v>
      </c>
      <c r="E81" s="485">
        <f t="shared" ref="E81:K81" si="10">SUM(E78:E80)</f>
        <v>1272281</v>
      </c>
      <c r="F81" s="485">
        <f t="shared" si="10"/>
        <v>295</v>
      </c>
      <c r="G81" s="485">
        <f t="shared" si="10"/>
        <v>663156</v>
      </c>
      <c r="H81" s="485">
        <f t="shared" si="10"/>
        <v>5337397</v>
      </c>
      <c r="I81" s="485">
        <f t="shared" si="10"/>
        <v>700883</v>
      </c>
      <c r="J81" s="485">
        <f t="shared" si="10"/>
        <v>374783</v>
      </c>
      <c r="K81" s="485">
        <f t="shared" si="10"/>
        <v>266798</v>
      </c>
      <c r="L81" s="39"/>
    </row>
    <row r="82" spans="1:12" ht="0.75" customHeight="1" thickTop="1" thickBot="1" x14ac:dyDescent="0.25">
      <c r="A82" s="632" t="s">
        <v>406</v>
      </c>
      <c r="B82" s="630"/>
      <c r="C82" s="1136">
        <f>(C81-C79)</f>
        <v>-26633</v>
      </c>
      <c r="D82" s="1136">
        <f t="shared" ref="D82:K82" si="11">(D81-D79)</f>
        <v>-89146</v>
      </c>
      <c r="E82" s="1136">
        <f t="shared" si="11"/>
        <v>159637</v>
      </c>
      <c r="F82" s="1136">
        <f t="shared" si="11"/>
        <v>131</v>
      </c>
      <c r="G82" s="1136">
        <f t="shared" si="11"/>
        <v>37310</v>
      </c>
      <c r="H82" s="1136">
        <f t="shared" si="11"/>
        <v>15429</v>
      </c>
      <c r="I82" s="1136">
        <f t="shared" si="11"/>
        <v>48562</v>
      </c>
      <c r="J82" s="1136">
        <f t="shared" si="11"/>
        <v>40862</v>
      </c>
      <c r="K82" s="1136">
        <f t="shared" si="11"/>
        <v>60</v>
      </c>
    </row>
    <row r="83" spans="1:12" ht="14.25" hidden="1" thickTop="1" thickBot="1" x14ac:dyDescent="0.25">
      <c r="A83" s="729" t="s">
        <v>407</v>
      </c>
      <c r="B83" s="631"/>
      <c r="C83" s="1137">
        <f>C82/C81</f>
        <v>-4.8909916539294227E-3</v>
      </c>
      <c r="D83" s="1137">
        <f t="shared" ref="D83:K83" si="12">D82/D81</f>
        <v>-0.21666460078697863</v>
      </c>
      <c r="E83" s="1137">
        <f t="shared" si="12"/>
        <v>0.12547306766351143</v>
      </c>
      <c r="F83" s="1137">
        <f t="shared" si="12"/>
        <v>0.44406779661016949</v>
      </c>
      <c r="G83" s="1137">
        <f t="shared" si="12"/>
        <v>5.626127185760213E-2</v>
      </c>
      <c r="H83" s="1137">
        <f t="shared" si="12"/>
        <v>2.8907349406461615E-3</v>
      </c>
      <c r="I83" s="1137">
        <f t="shared" si="12"/>
        <v>6.9286885257596492E-2</v>
      </c>
      <c r="J83" s="1137">
        <f t="shared" si="12"/>
        <v>0.10902842444828074</v>
      </c>
      <c r="K83" s="1137">
        <f t="shared" si="12"/>
        <v>2.2488924204829122E-4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orientation="landscape" r:id="rId1"/>
  <headerFooter>
    <oddHeader>&amp;C&amp;"Times New Roman,Regular"BELLE VALLEY SCHOOL DISTRICT NO. 119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90" workbookViewId="0">
      <pane ySplit="2" topLeftCell="A3" activePane="bottomLeft" state="frozen"/>
      <selection activeCell="C38" sqref="C38:C39"/>
      <selection pane="bottomLeft" activeCell="C201" sqref="C2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1781821</v>
      </c>
      <c r="D5" s="418">
        <v>313386</v>
      </c>
      <c r="E5" s="412">
        <v>1698294</v>
      </c>
      <c r="F5" s="806">
        <v>107447</v>
      </c>
      <c r="G5" s="412">
        <v>125122</v>
      </c>
      <c r="H5" s="412"/>
      <c r="I5" s="412">
        <v>44770</v>
      </c>
      <c r="J5" s="436">
        <v>218488</v>
      </c>
      <c r="K5" s="412"/>
    </row>
    <row r="6" spans="1:12" ht="14.25" x14ac:dyDescent="0.2">
      <c r="A6" s="913" t="s">
        <v>482</v>
      </c>
      <c r="B6" s="40">
        <v>1130</v>
      </c>
      <c r="C6" s="412">
        <v>44770</v>
      </c>
      <c r="D6" s="412"/>
      <c r="E6" s="481"/>
      <c r="F6" s="481"/>
      <c r="G6" s="433"/>
      <c r="H6" s="433"/>
      <c r="I6" s="433"/>
      <c r="J6" s="433"/>
      <c r="K6" s="433"/>
    </row>
    <row r="7" spans="1:12" x14ac:dyDescent="0.2">
      <c r="A7" s="913" t="s">
        <v>117</v>
      </c>
      <c r="B7" s="260">
        <v>1140</v>
      </c>
      <c r="C7" s="412">
        <v>17909</v>
      </c>
      <c r="D7" s="412"/>
      <c r="E7" s="433"/>
      <c r="F7" s="436"/>
      <c r="G7" s="436"/>
      <c r="H7" s="436"/>
      <c r="I7" s="433"/>
      <c r="J7" s="433"/>
      <c r="K7" s="433"/>
    </row>
    <row r="8" spans="1:12" x14ac:dyDescent="0.2">
      <c r="A8" s="913" t="s">
        <v>483</v>
      </c>
      <c r="B8" s="40">
        <v>1150</v>
      </c>
      <c r="C8" s="481"/>
      <c r="D8" s="481"/>
      <c r="E8" s="507"/>
      <c r="F8" s="507"/>
      <c r="G8" s="418">
        <v>180575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1844500</v>
      </c>
      <c r="D12" s="484">
        <f t="shared" si="0"/>
        <v>313386</v>
      </c>
      <c r="E12" s="484">
        <f t="shared" si="0"/>
        <v>1698294</v>
      </c>
      <c r="F12" s="484">
        <f t="shared" si="0"/>
        <v>107447</v>
      </c>
      <c r="G12" s="484">
        <f t="shared" si="0"/>
        <v>305697</v>
      </c>
      <c r="H12" s="484">
        <f t="shared" si="0"/>
        <v>0</v>
      </c>
      <c r="I12" s="484">
        <f t="shared" si="0"/>
        <v>44770</v>
      </c>
      <c r="J12" s="484">
        <f t="shared" si="0"/>
        <v>218488</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106496</v>
      </c>
      <c r="D16" s="412"/>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106496</v>
      </c>
      <c r="D18" s="487">
        <f t="shared" ref="D18:K18" si="1">SUM(D14:D17)</f>
        <v>0</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21763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21763</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1251</v>
      </c>
      <c r="D65" s="412">
        <v>128</v>
      </c>
      <c r="E65" s="412">
        <v>435</v>
      </c>
      <c r="F65" s="436">
        <v>14</v>
      </c>
      <c r="G65" s="412">
        <v>173</v>
      </c>
      <c r="H65" s="412">
        <v>15429</v>
      </c>
      <c r="I65" s="412">
        <v>3792</v>
      </c>
      <c r="J65" s="436">
        <v>96</v>
      </c>
      <c r="K65" s="412">
        <v>60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1251</v>
      </c>
      <c r="D67" s="485">
        <f t="shared" ref="D67:K67" si="2">SUM(D65:D66)</f>
        <v>128</v>
      </c>
      <c r="E67" s="485">
        <f t="shared" si="2"/>
        <v>435</v>
      </c>
      <c r="F67" s="485">
        <f t="shared" si="2"/>
        <v>14</v>
      </c>
      <c r="G67" s="485">
        <f t="shared" si="2"/>
        <v>173</v>
      </c>
      <c r="H67" s="485">
        <f t="shared" si="2"/>
        <v>15429</v>
      </c>
      <c r="I67" s="485">
        <f t="shared" si="2"/>
        <v>3792</v>
      </c>
      <c r="J67" s="485">
        <f t="shared" si="2"/>
        <v>96</v>
      </c>
      <c r="K67" s="485">
        <f t="shared" si="2"/>
        <v>60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81251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7155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88406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6486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6486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23430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23430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465473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114382</v>
      </c>
      <c r="D106" s="491"/>
      <c r="E106" s="436"/>
      <c r="F106" s="436"/>
      <c r="G106" s="436"/>
      <c r="H106" s="436"/>
      <c r="I106" s="431"/>
      <c r="J106" s="436"/>
      <c r="K106" s="436"/>
    </row>
    <row r="107" spans="1:12" ht="12.75" customHeight="1" x14ac:dyDescent="0.2">
      <c r="A107" s="913" t="s">
        <v>82</v>
      </c>
      <c r="B107" s="40">
        <v>1999</v>
      </c>
      <c r="C107" s="483">
        <v>33420</v>
      </c>
      <c r="D107" s="412">
        <v>3004</v>
      </c>
      <c r="E107" s="412"/>
      <c r="F107" s="412">
        <v>10556</v>
      </c>
      <c r="G107" s="412"/>
      <c r="H107" s="412"/>
      <c r="I107" s="412"/>
      <c r="J107" s="436">
        <v>4883</v>
      </c>
      <c r="K107" s="412"/>
    </row>
    <row r="108" spans="1:12" ht="12.75" customHeight="1" thickBot="1" x14ac:dyDescent="0.25">
      <c r="A108" s="464" t="s">
        <v>577</v>
      </c>
      <c r="B108" s="738"/>
      <c r="C108" s="484">
        <f>SUM(C95:C107)</f>
        <v>613275</v>
      </c>
      <c r="D108" s="484">
        <f t="shared" ref="D108:K108" si="3">SUM(D95:D107)</f>
        <v>3004</v>
      </c>
      <c r="E108" s="484">
        <f t="shared" si="3"/>
        <v>0</v>
      </c>
      <c r="F108" s="484">
        <f t="shared" si="3"/>
        <v>10556</v>
      </c>
      <c r="G108" s="484">
        <f t="shared" si="3"/>
        <v>0</v>
      </c>
      <c r="H108" s="484">
        <f t="shared" si="3"/>
        <v>0</v>
      </c>
      <c r="I108" s="484">
        <f t="shared" si="3"/>
        <v>0</v>
      </c>
      <c r="J108" s="484">
        <f t="shared" si="3"/>
        <v>4883</v>
      </c>
      <c r="K108" s="485">
        <f t="shared" si="3"/>
        <v>0</v>
      </c>
    </row>
    <row r="109" spans="1:12" ht="14.25" thickTop="1" thickBot="1" x14ac:dyDescent="0.25">
      <c r="A109" s="814" t="s">
        <v>284</v>
      </c>
      <c r="B109" s="823" t="s">
        <v>669</v>
      </c>
      <c r="C109" s="493">
        <f t="shared" ref="C109:K109" si="4">SUM(C12,C18,C40,C63,C67,C75,C82,C93,C108,)</f>
        <v>2705607</v>
      </c>
      <c r="D109" s="493">
        <f t="shared" si="4"/>
        <v>316518</v>
      </c>
      <c r="E109" s="493">
        <f t="shared" si="4"/>
        <v>1698729</v>
      </c>
      <c r="F109" s="493">
        <f t="shared" si="4"/>
        <v>118017</v>
      </c>
      <c r="G109" s="493">
        <f t="shared" si="4"/>
        <v>315870</v>
      </c>
      <c r="H109" s="493">
        <f t="shared" si="4"/>
        <v>15429</v>
      </c>
      <c r="I109" s="493">
        <f t="shared" si="4"/>
        <v>48562</v>
      </c>
      <c r="J109" s="493">
        <f t="shared" si="4"/>
        <v>223467</v>
      </c>
      <c r="K109" s="443">
        <f t="shared" si="4"/>
        <v>60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3200599</v>
      </c>
      <c r="D117" s="418"/>
      <c r="E117" s="412">
        <v>500000</v>
      </c>
      <c r="F117" s="418">
        <v>77100</v>
      </c>
      <c r="G117" s="418"/>
      <c r="H117" s="412"/>
      <c r="I117" s="433"/>
      <c r="J117" s="436"/>
      <c r="K117" s="412"/>
    </row>
    <row r="118" spans="1:11" ht="12.75" customHeight="1" x14ac:dyDescent="0.2">
      <c r="A118" s="477" t="s">
        <v>1760</v>
      </c>
      <c r="B118" s="262">
        <v>3002</v>
      </c>
      <c r="C118" s="483">
        <v>114829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3315428</v>
      </c>
      <c r="D121" s="484">
        <f t="shared" si="5"/>
        <v>0</v>
      </c>
      <c r="E121" s="484">
        <f t="shared" si="5"/>
        <v>500000</v>
      </c>
      <c r="F121" s="484">
        <f t="shared" si="5"/>
        <v>77100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12659</v>
      </c>
      <c r="D124" s="492"/>
      <c r="E124" s="433"/>
      <c r="F124" s="806"/>
      <c r="G124" s="433"/>
      <c r="H124" s="433"/>
      <c r="I124" s="433"/>
      <c r="J124" s="433"/>
      <c r="K124" s="433"/>
    </row>
    <row r="125" spans="1:11" ht="12.75" customHeight="1" x14ac:dyDescent="0.2">
      <c r="A125" s="913" t="s">
        <v>1841</v>
      </c>
      <c r="B125" s="262">
        <v>3105</v>
      </c>
      <c r="C125" s="412">
        <v>133678</v>
      </c>
      <c r="D125" s="492"/>
      <c r="E125" s="433"/>
      <c r="F125" s="412"/>
      <c r="G125" s="433"/>
      <c r="H125" s="433"/>
      <c r="I125" s="433"/>
      <c r="J125" s="433"/>
      <c r="K125" s="433"/>
    </row>
    <row r="126" spans="1:11" ht="12.75" customHeight="1" x14ac:dyDescent="0.2">
      <c r="A126" s="913" t="s">
        <v>1035</v>
      </c>
      <c r="B126" s="262">
        <v>3110</v>
      </c>
      <c r="C126" s="483">
        <v>190383</v>
      </c>
      <c r="D126" s="412"/>
      <c r="E126" s="433"/>
      <c r="F126" s="412"/>
      <c r="G126" s="433"/>
      <c r="H126" s="433"/>
      <c r="I126" s="433"/>
      <c r="J126" s="433"/>
      <c r="K126" s="433"/>
    </row>
    <row r="127" spans="1:11" ht="12.75" customHeight="1" x14ac:dyDescent="0.2">
      <c r="A127" s="913" t="s">
        <v>112</v>
      </c>
      <c r="B127" s="262">
        <v>3120</v>
      </c>
      <c r="C127" s="412">
        <v>3892</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5599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346211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892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892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139774</v>
      </c>
      <c r="G151" s="436"/>
      <c r="H151" s="433"/>
      <c r="I151" s="433"/>
      <c r="J151" s="433"/>
      <c r="K151" s="433"/>
    </row>
    <row r="152" spans="1:11" ht="12.75" customHeight="1" x14ac:dyDescent="0.2">
      <c r="A152" s="913" t="s">
        <v>1247</v>
      </c>
      <c r="B152" s="262">
        <v>3510</v>
      </c>
      <c r="C152" s="483"/>
      <c r="D152" s="412"/>
      <c r="E152" s="492"/>
      <c r="F152" s="412">
        <v>156092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295866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25361</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375408</v>
      </c>
      <c r="D172" s="924">
        <f t="shared" si="6"/>
        <v>0</v>
      </c>
      <c r="E172" s="924">
        <f t="shared" si="6"/>
        <v>0</v>
      </c>
      <c r="F172" s="924">
        <f t="shared" si="6"/>
        <v>295866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3690836</v>
      </c>
      <c r="D173" s="493">
        <f>SUM(D121,D172)</f>
        <v>0</v>
      </c>
      <c r="E173" s="493">
        <f>SUM(E121,E172)</f>
        <v>500000</v>
      </c>
      <c r="F173" s="493">
        <f t="shared" ref="F173:K173" si="7">SUM(F121,F172)</f>
        <v>372966</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1966</v>
      </c>
      <c r="B175" s="2207"/>
      <c r="C175" s="498"/>
      <c r="D175" s="498"/>
      <c r="E175" s="494"/>
      <c r="F175" s="433"/>
      <c r="G175" s="433"/>
      <c r="H175" s="433"/>
      <c r="I175" s="433"/>
      <c r="J175" s="433"/>
      <c r="K175" s="433"/>
    </row>
    <row r="176" spans="1:11" ht="12.6" customHeight="1" x14ac:dyDescent="0.2">
      <c r="A176" s="912" t="s">
        <v>1234</v>
      </c>
      <c r="B176" s="42">
        <v>4001</v>
      </c>
      <c r="C176" s="489">
        <v>42565</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42565</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1967</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1968</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297723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85423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38848</v>
      </c>
      <c r="D200" s="433"/>
      <c r="E200" s="492"/>
      <c r="F200" s="433"/>
      <c r="G200" s="512"/>
      <c r="H200" s="433"/>
      <c r="I200" s="433"/>
      <c r="J200" s="433"/>
      <c r="K200" s="433"/>
    </row>
    <row r="201" spans="1:11" ht="12.75" customHeight="1" thickBot="1" x14ac:dyDescent="0.25">
      <c r="A201" s="464" t="s">
        <v>647</v>
      </c>
      <c r="B201" s="457"/>
      <c r="C201" s="485">
        <f>SUM(C193:C200)</f>
        <v>421994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376293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376293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v>443</v>
      </c>
      <c r="D219" s="412"/>
      <c r="E219" s="433"/>
      <c r="F219" s="412"/>
      <c r="G219" s="412"/>
      <c r="H219" s="433"/>
      <c r="I219" s="433"/>
      <c r="J219" s="433"/>
      <c r="K219" s="433"/>
    </row>
    <row r="220" spans="1:11" ht="12.75" customHeight="1" x14ac:dyDescent="0.2">
      <c r="A220" s="913" t="s">
        <v>1853</v>
      </c>
      <c r="B220" s="158">
        <v>4620</v>
      </c>
      <c r="C220" s="483">
        <v>198187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198630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506423</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506423</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32138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22250</v>
      </c>
      <c r="D270" s="424"/>
      <c r="E270" s="433"/>
      <c r="F270" s="424"/>
      <c r="G270" s="424"/>
      <c r="H270" s="433"/>
      <c r="I270" s="433"/>
      <c r="J270" s="433"/>
      <c r="K270" s="433"/>
    </row>
    <row r="271" spans="1:11" ht="12.75" customHeight="1" thickTop="1" thickBot="1" x14ac:dyDescent="0.25">
      <c r="A271" s="913" t="s">
        <v>443</v>
      </c>
      <c r="B271" s="40">
        <v>4992</v>
      </c>
      <c r="C271" s="497">
        <v>63834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1115139</v>
      </c>
      <c r="D273" s="493">
        <f t="shared" si="10"/>
        <v>0</v>
      </c>
      <c r="E273" s="493">
        <f t="shared" si="10"/>
        <v>506423</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1157704</v>
      </c>
      <c r="D274" s="493">
        <f>SUM(D178,D184,D273)</f>
        <v>0</v>
      </c>
      <c r="E274" s="493">
        <f>SUM(E178,E273)</f>
        <v>506423</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7554147</v>
      </c>
      <c r="D275" s="493">
        <f t="shared" si="12"/>
        <v>316518</v>
      </c>
      <c r="E275" s="493">
        <f t="shared" si="12"/>
        <v>2705152</v>
      </c>
      <c r="F275" s="493">
        <f t="shared" si="12"/>
        <v>490983</v>
      </c>
      <c r="G275" s="493">
        <f t="shared" si="12"/>
        <v>315870</v>
      </c>
      <c r="H275" s="493">
        <f t="shared" si="12"/>
        <v>15429</v>
      </c>
      <c r="I275" s="493">
        <f t="shared" si="12"/>
        <v>48562</v>
      </c>
      <c r="J275" s="493">
        <f t="shared" si="12"/>
        <v>223467</v>
      </c>
      <c r="K275" s="443">
        <f t="shared" si="12"/>
        <v>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1"/>
  <headerFooter>
    <oddHeader>&amp;C&amp;"Times New Roman,Regular"BELLE VALLEY SCHOOL DISTRICT NO. 119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activeCell="C38" sqref="C38:C39"/>
      <selection pane="bottomLeft" activeCell="D213" sqref="D213"/>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2554794</v>
      </c>
      <c r="D5" s="412">
        <v>660259</v>
      </c>
      <c r="E5" s="412">
        <v>75396</v>
      </c>
      <c r="F5" s="412">
        <v>232861</v>
      </c>
      <c r="G5" s="412">
        <v>57257</v>
      </c>
      <c r="H5" s="412"/>
      <c r="I5" s="436"/>
      <c r="J5" s="436"/>
      <c r="K5" s="414">
        <f>SUM(C5:J5)</f>
        <v>3580567</v>
      </c>
      <c r="L5" s="412">
        <v>3824600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36">
        <v>912808</v>
      </c>
      <c r="D8" s="412">
        <v>183041</v>
      </c>
      <c r="E8" s="412">
        <v>2236</v>
      </c>
      <c r="F8" s="412">
        <v>40085</v>
      </c>
      <c r="G8" s="412">
        <v>8983</v>
      </c>
      <c r="H8" s="412"/>
      <c r="I8" s="436"/>
      <c r="J8" s="436"/>
      <c r="K8" s="414">
        <f>SUM(C8:J8)</f>
        <v>1147153</v>
      </c>
      <c r="L8" s="412">
        <v>1211036</v>
      </c>
    </row>
    <row r="9" spans="1:14" x14ac:dyDescent="0.2">
      <c r="A9" s="1816" t="s">
        <v>838</v>
      </c>
      <c r="B9" s="267" t="s">
        <v>1144</v>
      </c>
      <c r="C9" s="2047"/>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c r="D14" s="412"/>
      <c r="E14" s="412"/>
      <c r="F14" s="412"/>
      <c r="G14" s="412"/>
      <c r="H14" s="412"/>
      <c r="I14" s="436"/>
      <c r="J14" s="436"/>
      <c r="K14" s="414">
        <f t="shared" si="0"/>
        <v>0</v>
      </c>
      <c r="L14" s="412"/>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v>6520</v>
      </c>
      <c r="I19" s="436"/>
      <c r="J19" s="436"/>
      <c r="K19" s="414">
        <f t="shared" si="0"/>
        <v>6520</v>
      </c>
      <c r="L19" s="412">
        <v>6600</v>
      </c>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3467602</v>
      </c>
      <c r="D33" s="415">
        <f t="shared" ref="D33:L33" si="1">SUM(D5:D32)</f>
        <v>843300</v>
      </c>
      <c r="E33" s="415">
        <f t="shared" si="1"/>
        <v>77632</v>
      </c>
      <c r="F33" s="415">
        <f t="shared" si="1"/>
        <v>272946</v>
      </c>
      <c r="G33" s="415">
        <f t="shared" si="1"/>
        <v>66240</v>
      </c>
      <c r="H33" s="415">
        <f t="shared" si="1"/>
        <v>6520</v>
      </c>
      <c r="I33" s="415">
        <f t="shared" si="1"/>
        <v>0</v>
      </c>
      <c r="J33" s="415">
        <f t="shared" si="1"/>
        <v>0</v>
      </c>
      <c r="K33" s="415">
        <f t="shared" si="1"/>
        <v>4734240</v>
      </c>
      <c r="L33" s="415">
        <f t="shared" si="1"/>
        <v>5042236</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92346</v>
      </c>
      <c r="D36" s="418">
        <v>19938</v>
      </c>
      <c r="E36" s="418"/>
      <c r="F36" s="418">
        <v>1263</v>
      </c>
      <c r="G36" s="418">
        <v>1318</v>
      </c>
      <c r="H36" s="418"/>
      <c r="I36" s="436"/>
      <c r="J36" s="436"/>
      <c r="K36" s="414">
        <f t="shared" ref="K36:K41" si="2">SUM(C36:J36)</f>
        <v>114865</v>
      </c>
      <c r="L36" s="412">
        <v>121988</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50744</v>
      </c>
      <c r="D38" s="412">
        <v>1750</v>
      </c>
      <c r="E38" s="412">
        <v>71888</v>
      </c>
      <c r="F38" s="412">
        <v>4460</v>
      </c>
      <c r="G38" s="412">
        <v>1348</v>
      </c>
      <c r="H38" s="412"/>
      <c r="I38" s="436"/>
      <c r="J38" s="436"/>
      <c r="K38" s="414">
        <f t="shared" si="2"/>
        <v>130190</v>
      </c>
      <c r="L38" s="412">
        <v>134350</v>
      </c>
    </row>
    <row r="39" spans="1:14" x14ac:dyDescent="0.2">
      <c r="A39" s="1816" t="s">
        <v>223</v>
      </c>
      <c r="B39" s="267">
        <v>2140</v>
      </c>
      <c r="C39" s="412"/>
      <c r="D39" s="412"/>
      <c r="E39" s="412"/>
      <c r="F39" s="412"/>
      <c r="G39" s="412"/>
      <c r="H39" s="412"/>
      <c r="I39" s="436"/>
      <c r="J39" s="436"/>
      <c r="K39" s="414">
        <f t="shared" si="2"/>
        <v>0</v>
      </c>
      <c r="L39" s="412"/>
    </row>
    <row r="40" spans="1:14" x14ac:dyDescent="0.2">
      <c r="A40" s="1816" t="s">
        <v>224</v>
      </c>
      <c r="B40" s="267">
        <v>2150</v>
      </c>
      <c r="C40" s="412">
        <v>78554</v>
      </c>
      <c r="D40" s="412">
        <v>18118</v>
      </c>
      <c r="E40" s="412">
        <v>11987</v>
      </c>
      <c r="F40" s="412">
        <v>1631</v>
      </c>
      <c r="G40" s="412">
        <v>1378</v>
      </c>
      <c r="H40" s="412"/>
      <c r="I40" s="436"/>
      <c r="J40" s="436"/>
      <c r="K40" s="414">
        <f t="shared" si="2"/>
        <v>111668</v>
      </c>
      <c r="L40" s="412">
        <v>120150</v>
      </c>
    </row>
    <row r="41" spans="1:14" x14ac:dyDescent="0.2">
      <c r="A41" s="1816" t="s">
        <v>1990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221644</v>
      </c>
      <c r="D42" s="415">
        <f t="shared" ref="D42:L42" si="3">SUM(D36:D41)</f>
        <v>39806</v>
      </c>
      <c r="E42" s="415">
        <f t="shared" si="3"/>
        <v>83875</v>
      </c>
      <c r="F42" s="415">
        <f t="shared" si="3"/>
        <v>7354</v>
      </c>
      <c r="G42" s="415">
        <f t="shared" si="3"/>
        <v>4044</v>
      </c>
      <c r="H42" s="415">
        <f t="shared" si="3"/>
        <v>0</v>
      </c>
      <c r="I42" s="415">
        <f t="shared" si="3"/>
        <v>0</v>
      </c>
      <c r="J42" s="415">
        <f t="shared" si="3"/>
        <v>0</v>
      </c>
      <c r="K42" s="415">
        <f t="shared" si="3"/>
        <v>356723</v>
      </c>
      <c r="L42" s="415">
        <f t="shared" si="3"/>
        <v>376488</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28677</v>
      </c>
      <c r="D44" s="418">
        <v>1680</v>
      </c>
      <c r="E44" s="418">
        <v>30192</v>
      </c>
      <c r="F44" s="418">
        <v>352</v>
      </c>
      <c r="G44" s="418"/>
      <c r="H44" s="418"/>
      <c r="I44" s="436"/>
      <c r="J44" s="436"/>
      <c r="K44" s="420">
        <f>SUM(C44:J44)</f>
        <v>60901</v>
      </c>
      <c r="L44" s="418">
        <v>77650</v>
      </c>
    </row>
    <row r="45" spans="1:14" x14ac:dyDescent="0.2">
      <c r="A45" s="1816" t="s">
        <v>976</v>
      </c>
      <c r="B45" s="267">
        <v>2220</v>
      </c>
      <c r="C45" s="412">
        <v>80067</v>
      </c>
      <c r="D45" s="412">
        <v>6796</v>
      </c>
      <c r="E45" s="412">
        <v>1947</v>
      </c>
      <c r="F45" s="412">
        <v>18001</v>
      </c>
      <c r="G45" s="412">
        <v>1598</v>
      </c>
      <c r="H45" s="412"/>
      <c r="I45" s="436"/>
      <c r="J45" s="436"/>
      <c r="K45" s="420">
        <f>SUM(C45:J45)</f>
        <v>108409</v>
      </c>
      <c r="L45" s="412">
        <v>114700</v>
      </c>
    </row>
    <row r="46" spans="1:14" x14ac:dyDescent="0.2">
      <c r="A46" s="1816" t="s">
        <v>977</v>
      </c>
      <c r="B46" s="267">
        <v>2230</v>
      </c>
      <c r="C46" s="412"/>
      <c r="D46" s="412"/>
      <c r="E46" s="412"/>
      <c r="F46" s="412">
        <v>2101</v>
      </c>
      <c r="G46" s="412"/>
      <c r="H46" s="412"/>
      <c r="I46" s="436"/>
      <c r="J46" s="436"/>
      <c r="K46" s="420">
        <f>SUM(C46:J46)</f>
        <v>2101</v>
      </c>
      <c r="L46" s="412">
        <v>2500</v>
      </c>
    </row>
    <row r="47" spans="1:14" ht="12.75" customHeight="1" thickBot="1" x14ac:dyDescent="0.25">
      <c r="A47" s="887" t="s">
        <v>660</v>
      </c>
      <c r="B47" s="468" t="s">
        <v>33</v>
      </c>
      <c r="C47" s="415">
        <f>SUM(C44:C46)</f>
        <v>108744</v>
      </c>
      <c r="D47" s="415">
        <f t="shared" ref="D47:K47" si="4">SUM(D44:D46)</f>
        <v>8476</v>
      </c>
      <c r="E47" s="415">
        <f t="shared" si="4"/>
        <v>32139</v>
      </c>
      <c r="F47" s="415">
        <f t="shared" si="4"/>
        <v>20454</v>
      </c>
      <c r="G47" s="415">
        <f t="shared" si="4"/>
        <v>1598</v>
      </c>
      <c r="H47" s="415">
        <f t="shared" si="4"/>
        <v>0</v>
      </c>
      <c r="I47" s="415">
        <f t="shared" si="4"/>
        <v>0</v>
      </c>
      <c r="J47" s="415">
        <f t="shared" si="4"/>
        <v>0</v>
      </c>
      <c r="K47" s="415">
        <f t="shared" si="4"/>
        <v>171411</v>
      </c>
      <c r="L47" s="415">
        <f>SUM(L44:L46)</f>
        <v>194850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18392</v>
      </c>
      <c r="D49" s="418">
        <v>4217</v>
      </c>
      <c r="E49" s="418">
        <v>48023</v>
      </c>
      <c r="F49" s="418">
        <v>5353</v>
      </c>
      <c r="G49" s="418"/>
      <c r="H49" s="418"/>
      <c r="I49" s="436"/>
      <c r="J49" s="436"/>
      <c r="K49" s="420">
        <f>SUM(C49:J49)</f>
        <v>75985</v>
      </c>
      <c r="L49" s="418">
        <v>83272</v>
      </c>
    </row>
    <row r="50" spans="1:14" x14ac:dyDescent="0.2">
      <c r="A50" s="1816" t="s">
        <v>979</v>
      </c>
      <c r="B50" s="267">
        <v>2320</v>
      </c>
      <c r="C50" s="412">
        <v>121821</v>
      </c>
      <c r="D50" s="412">
        <v>35856</v>
      </c>
      <c r="E50" s="412"/>
      <c r="F50" s="412"/>
      <c r="G50" s="412"/>
      <c r="H50" s="412"/>
      <c r="I50" s="436"/>
      <c r="J50" s="436"/>
      <c r="K50" s="420">
        <f>SUM(C50:J50)</f>
        <v>157677</v>
      </c>
      <c r="L50" s="412">
        <v>157725</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140213</v>
      </c>
      <c r="D53" s="415">
        <f t="shared" ref="D53:L53" si="5">SUM(D49:D52)</f>
        <v>40073</v>
      </c>
      <c r="E53" s="415">
        <f t="shared" si="5"/>
        <v>48023</v>
      </c>
      <c r="F53" s="415">
        <f t="shared" si="5"/>
        <v>5353</v>
      </c>
      <c r="G53" s="415">
        <f t="shared" si="5"/>
        <v>0</v>
      </c>
      <c r="H53" s="415">
        <f t="shared" si="5"/>
        <v>0</v>
      </c>
      <c r="I53" s="415">
        <f t="shared" si="5"/>
        <v>0</v>
      </c>
      <c r="J53" s="415">
        <f t="shared" si="5"/>
        <v>0</v>
      </c>
      <c r="K53" s="415">
        <f t="shared" si="5"/>
        <v>233662</v>
      </c>
      <c r="L53" s="415">
        <f t="shared" si="5"/>
        <v>240997</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422153</v>
      </c>
      <c r="D55" s="418">
        <v>95317</v>
      </c>
      <c r="E55" s="418">
        <v>5487</v>
      </c>
      <c r="F55" s="418">
        <v>742</v>
      </c>
      <c r="G55" s="418"/>
      <c r="H55" s="418">
        <v>1256</v>
      </c>
      <c r="I55" s="436"/>
      <c r="J55" s="436"/>
      <c r="K55" s="420">
        <f>SUM(C55:J55)</f>
        <v>524955</v>
      </c>
      <c r="L55" s="418">
        <v>554700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422153</v>
      </c>
      <c r="D57" s="421">
        <f t="shared" ref="D57:K57" si="6">SUM(D55:D56)</f>
        <v>95317</v>
      </c>
      <c r="E57" s="421">
        <f t="shared" si="6"/>
        <v>5487</v>
      </c>
      <c r="F57" s="421">
        <f t="shared" si="6"/>
        <v>742</v>
      </c>
      <c r="G57" s="421">
        <f t="shared" si="6"/>
        <v>0</v>
      </c>
      <c r="H57" s="421">
        <f t="shared" si="6"/>
        <v>1256</v>
      </c>
      <c r="I57" s="421">
        <f t="shared" si="6"/>
        <v>0</v>
      </c>
      <c r="J57" s="421">
        <f t="shared" si="6"/>
        <v>0</v>
      </c>
      <c r="K57" s="421">
        <f t="shared" si="6"/>
        <v>524955</v>
      </c>
      <c r="L57" s="415">
        <f>SUM(L55:L56)</f>
        <v>554700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81442</v>
      </c>
      <c r="D59" s="418">
        <v>17189</v>
      </c>
      <c r="E59" s="418"/>
      <c r="F59" s="418"/>
      <c r="G59" s="418"/>
      <c r="H59" s="418"/>
      <c r="I59" s="436"/>
      <c r="J59" s="436"/>
      <c r="K59" s="420">
        <f t="shared" ref="K59:K64" si="7">SUM(C59:J59)</f>
        <v>98631</v>
      </c>
      <c r="L59" s="418">
        <v>99735</v>
      </c>
      <c r="M59" s="15"/>
      <c r="N59" s="15"/>
    </row>
    <row r="60" spans="1:14" s="16" customFormat="1" x14ac:dyDescent="0.2">
      <c r="A60" s="1816" t="s">
        <v>543</v>
      </c>
      <c r="B60" s="267">
        <v>2520</v>
      </c>
      <c r="C60" s="412"/>
      <c r="D60" s="412"/>
      <c r="E60" s="412"/>
      <c r="F60" s="412"/>
      <c r="G60" s="412"/>
      <c r="H60" s="412"/>
      <c r="I60" s="436"/>
      <c r="J60" s="436"/>
      <c r="K60" s="420">
        <f t="shared" si="7"/>
        <v>0</v>
      </c>
      <c r="L60" s="412"/>
      <c r="M60" s="15"/>
      <c r="N60" s="15"/>
    </row>
    <row r="61" spans="1:14" s="16" customFormat="1" x14ac:dyDescent="0.2">
      <c r="A61" s="1816" t="s">
        <v>221</v>
      </c>
      <c r="B61" s="267">
        <v>2540</v>
      </c>
      <c r="C61" s="412">
        <v>340669</v>
      </c>
      <c r="D61" s="412">
        <v>41342</v>
      </c>
      <c r="E61" s="412">
        <v>34150</v>
      </c>
      <c r="F61" s="412">
        <v>1016</v>
      </c>
      <c r="G61" s="412"/>
      <c r="H61" s="412"/>
      <c r="I61" s="436"/>
      <c r="J61" s="436"/>
      <c r="K61" s="420">
        <f t="shared" si="7"/>
        <v>417177</v>
      </c>
      <c r="L61" s="412">
        <v>452100</v>
      </c>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183462</v>
      </c>
      <c r="D63" s="412"/>
      <c r="E63" s="412">
        <v>7005</v>
      </c>
      <c r="F63" s="412">
        <v>275294</v>
      </c>
      <c r="G63" s="412">
        <v>569</v>
      </c>
      <c r="H63" s="412"/>
      <c r="I63" s="436"/>
      <c r="J63" s="436"/>
      <c r="K63" s="420">
        <f t="shared" si="7"/>
        <v>466330</v>
      </c>
      <c r="L63" s="412">
        <v>484550</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605573</v>
      </c>
      <c r="D65" s="415">
        <f t="shared" ref="D65:L65" si="8">SUM(D59:D64)</f>
        <v>58531</v>
      </c>
      <c r="E65" s="415">
        <f t="shared" si="8"/>
        <v>41155</v>
      </c>
      <c r="F65" s="415">
        <f t="shared" si="8"/>
        <v>276310</v>
      </c>
      <c r="G65" s="415">
        <f t="shared" si="8"/>
        <v>569</v>
      </c>
      <c r="H65" s="415">
        <f t="shared" si="8"/>
        <v>0</v>
      </c>
      <c r="I65" s="415">
        <f t="shared" si="8"/>
        <v>0</v>
      </c>
      <c r="J65" s="415">
        <f t="shared" si="8"/>
        <v>0</v>
      </c>
      <c r="K65" s="415">
        <f t="shared" si="8"/>
        <v>982138</v>
      </c>
      <c r="L65" s="415">
        <f t="shared" si="8"/>
        <v>1036385</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v>550</v>
      </c>
      <c r="G73" s="423"/>
      <c r="H73" s="423"/>
      <c r="I73" s="429"/>
      <c r="J73" s="429"/>
      <c r="K73" s="415">
        <f>SUM(C73:J73)</f>
        <v>550</v>
      </c>
      <c r="L73" s="424">
        <v>550</v>
      </c>
      <c r="M73" s="15"/>
      <c r="N73" s="15"/>
    </row>
    <row r="74" spans="1:14" ht="12.75" customHeight="1" thickTop="1" thickBot="1" x14ac:dyDescent="0.25">
      <c r="A74" s="887" t="s">
        <v>972</v>
      </c>
      <c r="B74" s="1807">
        <v>2000</v>
      </c>
      <c r="C74" s="425">
        <f>SUM(C42,C47,C53,C57,C65,C72,C73)</f>
        <v>1498327</v>
      </c>
      <c r="D74" s="425">
        <f t="shared" ref="D74:K74" si="10">SUM(D42,D47,D53,D57,D65,D72,D73)</f>
        <v>242203</v>
      </c>
      <c r="E74" s="425">
        <f t="shared" si="10"/>
        <v>210679</v>
      </c>
      <c r="F74" s="425">
        <f t="shared" si="10"/>
        <v>310763</v>
      </c>
      <c r="G74" s="425">
        <f t="shared" si="10"/>
        <v>6211</v>
      </c>
      <c r="H74" s="425">
        <f t="shared" si="10"/>
        <v>1256</v>
      </c>
      <c r="I74" s="425">
        <f t="shared" si="10"/>
        <v>0</v>
      </c>
      <c r="J74" s="425">
        <f t="shared" si="10"/>
        <v>0</v>
      </c>
      <c r="K74" s="425">
        <f t="shared" si="10"/>
        <v>2269439</v>
      </c>
      <c r="L74" s="425">
        <f>SUM(L42,L47,L53,L57,L65,L72,L73)</f>
        <v>2403970</v>
      </c>
    </row>
    <row r="75" spans="1:14" s="24" customFormat="1" ht="18" customHeight="1" thickTop="1" thickBot="1" x14ac:dyDescent="0.25">
      <c r="A75" s="1815" t="s">
        <v>50</v>
      </c>
      <c r="B75" s="1809" t="s">
        <v>674</v>
      </c>
      <c r="C75" s="423">
        <v>62824</v>
      </c>
      <c r="D75" s="423"/>
      <c r="E75" s="423">
        <v>18206</v>
      </c>
      <c r="F75" s="423">
        <v>1981</v>
      </c>
      <c r="G75" s="423"/>
      <c r="H75" s="423"/>
      <c r="I75" s="429"/>
      <c r="J75" s="429"/>
      <c r="K75" s="415">
        <f>SUM(C75:J75)</f>
        <v>83011</v>
      </c>
      <c r="L75" s="424">
        <v>91475</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c r="F79" s="413"/>
      <c r="G79" s="413"/>
      <c r="H79" s="412"/>
      <c r="I79" s="507"/>
      <c r="J79" s="507"/>
      <c r="K79" s="414">
        <f t="shared" si="11"/>
        <v>0</v>
      </c>
      <c r="L79" s="412"/>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v>494090</v>
      </c>
      <c r="I86" s="507"/>
      <c r="J86" s="507"/>
      <c r="K86" s="520">
        <f t="shared" ref="K86:K98" si="12">H86</f>
        <v>494090</v>
      </c>
      <c r="L86" s="442">
        <v>495000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494090</v>
      </c>
      <c r="I92" s="507"/>
      <c r="J92" s="507"/>
      <c r="K92" s="520">
        <f t="shared" si="12"/>
        <v>494090</v>
      </c>
      <c r="L92" s="1062">
        <f>SUM(L85:L91)</f>
        <v>495000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494090</v>
      </c>
      <c r="I102" s="507"/>
      <c r="J102" s="507"/>
      <c r="K102" s="425">
        <f>SUM(K84,K92,K100,K101)</f>
        <v>494090</v>
      </c>
      <c r="L102" s="425">
        <f>SUM(L84,L92,L100,L101)</f>
        <v>495000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5028753</v>
      </c>
      <c r="D114" s="415">
        <f t="shared" ref="D114:K114" si="13">SUM(D33,D74,D75,D102,D112,D113)</f>
        <v>1085503</v>
      </c>
      <c r="E114" s="415">
        <f t="shared" si="13"/>
        <v>306517</v>
      </c>
      <c r="F114" s="415">
        <f t="shared" si="13"/>
        <v>585690</v>
      </c>
      <c r="G114" s="415">
        <f t="shared" si="13"/>
        <v>72451</v>
      </c>
      <c r="H114" s="415">
        <f>SUM(H33,H74,H75,H102,H112,H113)</f>
        <v>501866</v>
      </c>
      <c r="I114" s="415">
        <f t="shared" si="13"/>
        <v>0</v>
      </c>
      <c r="J114" s="415">
        <f t="shared" si="13"/>
        <v>0</v>
      </c>
      <c r="K114" s="415">
        <f t="shared" si="13"/>
        <v>7580780</v>
      </c>
      <c r="L114" s="415">
        <f>SUM(L33,L74,L75,L102,L112,L113)</f>
        <v>8032681</v>
      </c>
    </row>
    <row r="115" spans="1:14" ht="23.25" thickTop="1" x14ac:dyDescent="0.2">
      <c r="A115" s="1828" t="s">
        <v>1177</v>
      </c>
      <c r="B115" s="892"/>
      <c r="C115" s="416"/>
      <c r="D115" s="416"/>
      <c r="E115" s="416"/>
      <c r="F115" s="416"/>
      <c r="G115" s="416"/>
      <c r="H115" s="416"/>
      <c r="I115" s="416"/>
      <c r="J115" s="416"/>
      <c r="K115" s="440">
        <f>'Revenues 9-14'!C275-'Expenditures 15-22'!K114</f>
        <v>-26633</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c r="D124" s="412"/>
      <c r="E124" s="412">
        <v>285980</v>
      </c>
      <c r="F124" s="412">
        <v>49510</v>
      </c>
      <c r="G124" s="412">
        <v>70174</v>
      </c>
      <c r="H124" s="412"/>
      <c r="I124" s="436"/>
      <c r="J124" s="436"/>
      <c r="K124" s="415">
        <f>SUM(C124:J124)</f>
        <v>405664</v>
      </c>
      <c r="L124" s="412">
        <v>462000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285980</v>
      </c>
      <c r="F127" s="415">
        <f t="shared" si="14"/>
        <v>49510</v>
      </c>
      <c r="G127" s="415">
        <f t="shared" si="14"/>
        <v>70174</v>
      </c>
      <c r="H127" s="415">
        <f t="shared" si="14"/>
        <v>0</v>
      </c>
      <c r="I127" s="415">
        <f t="shared" si="14"/>
        <v>0</v>
      </c>
      <c r="J127" s="415">
        <f t="shared" si="14"/>
        <v>0</v>
      </c>
      <c r="K127" s="415">
        <f t="shared" si="14"/>
        <v>405664</v>
      </c>
      <c r="L127" s="415">
        <f t="shared" si="14"/>
        <v>462000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0</v>
      </c>
      <c r="D129" s="425">
        <f t="shared" ref="D129:L129" si="15">SUM(D120,D127,D128)</f>
        <v>0</v>
      </c>
      <c r="E129" s="425">
        <f t="shared" si="15"/>
        <v>285980</v>
      </c>
      <c r="F129" s="425">
        <f t="shared" si="15"/>
        <v>49510</v>
      </c>
      <c r="G129" s="425">
        <f t="shared" si="15"/>
        <v>70174</v>
      </c>
      <c r="H129" s="425">
        <f t="shared" si="15"/>
        <v>0</v>
      </c>
      <c r="I129" s="425">
        <f t="shared" si="15"/>
        <v>0</v>
      </c>
      <c r="J129" s="425">
        <f t="shared" si="15"/>
        <v>0</v>
      </c>
      <c r="K129" s="425">
        <f t="shared" si="15"/>
        <v>405664</v>
      </c>
      <c r="L129" s="425">
        <f t="shared" si="15"/>
        <v>462000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285980</v>
      </c>
      <c r="F150" s="415">
        <f t="shared" si="16"/>
        <v>49510</v>
      </c>
      <c r="G150" s="415">
        <f t="shared" si="16"/>
        <v>70174</v>
      </c>
      <c r="H150" s="415">
        <f t="shared" si="16"/>
        <v>0</v>
      </c>
      <c r="I150" s="415">
        <f t="shared" si="16"/>
        <v>0</v>
      </c>
      <c r="J150" s="415">
        <f t="shared" si="16"/>
        <v>0</v>
      </c>
      <c r="K150" s="415">
        <f t="shared" si="16"/>
        <v>405664</v>
      </c>
      <c r="L150" s="415">
        <f>SUM(L129,L130,L138,L148,L149)</f>
        <v>462000</v>
      </c>
    </row>
    <row r="151" spans="1:14" ht="12.75" customHeight="1" thickTop="1" x14ac:dyDescent="0.2">
      <c r="A151" s="2223" t="s">
        <v>1403</v>
      </c>
      <c r="B151" s="2224"/>
      <c r="C151" s="416"/>
      <c r="D151" s="416"/>
      <c r="E151" s="416"/>
      <c r="F151" s="416"/>
      <c r="G151" s="416"/>
      <c r="H151" s="416"/>
      <c r="I151" s="416"/>
      <c r="J151" s="413"/>
      <c r="K151" s="440">
        <f>'Revenues 9-14'!D275-'Expenditures 15-22'!K150</f>
        <v>-89146</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v>400</v>
      </c>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400</v>
      </c>
    </row>
    <row r="163" spans="1:14" ht="13.5" customHeight="1" thickTop="1" x14ac:dyDescent="0.2">
      <c r="A163" s="1836" t="s">
        <v>87</v>
      </c>
      <c r="B163" s="524" t="s">
        <v>39</v>
      </c>
      <c r="C163" s="413"/>
      <c r="D163" s="413"/>
      <c r="E163" s="413"/>
      <c r="F163" s="413"/>
      <c r="G163" s="413"/>
      <c r="H163" s="1866">
        <v>946770</v>
      </c>
      <c r="I163" s="413"/>
      <c r="J163" s="413"/>
      <c r="K163" s="414">
        <f>SUM(C163:H163)</f>
        <v>946770</v>
      </c>
      <c r="L163" s="1866">
        <v>6506100</v>
      </c>
    </row>
    <row r="164" spans="1:14" ht="33.75" customHeight="1" x14ac:dyDescent="0.2">
      <c r="A164" s="1836" t="s">
        <v>293</v>
      </c>
      <c r="B164" s="536" t="s">
        <v>32</v>
      </c>
      <c r="C164" s="413"/>
      <c r="D164" s="413"/>
      <c r="E164" s="413"/>
      <c r="F164" s="413"/>
      <c r="G164" s="413"/>
      <c r="H164" s="1869">
        <v>1557603</v>
      </c>
      <c r="I164" s="413"/>
      <c r="J164" s="413"/>
      <c r="K164" s="414">
        <f>SUM(C164:J164)</f>
        <v>1557603</v>
      </c>
      <c r="L164" s="1869">
        <v>2177800</v>
      </c>
    </row>
    <row r="165" spans="1:14" ht="13.5" customHeight="1" thickBot="1" x14ac:dyDescent="0.25">
      <c r="A165" s="1820" t="s">
        <v>885</v>
      </c>
      <c r="B165" s="537" t="s">
        <v>88</v>
      </c>
      <c r="C165" s="413"/>
      <c r="D165" s="413"/>
      <c r="E165" s="426">
        <v>41142</v>
      </c>
      <c r="F165" s="413"/>
      <c r="G165" s="413"/>
      <c r="H165" s="1869"/>
      <c r="I165" s="507"/>
      <c r="J165" s="413"/>
      <c r="K165" s="414">
        <f>SUM(C165:J165)</f>
        <v>41142</v>
      </c>
      <c r="L165" s="1869"/>
    </row>
    <row r="166" spans="1:14" ht="12.75" customHeight="1" thickTop="1" thickBot="1" x14ac:dyDescent="0.25">
      <c r="A166" s="887" t="s">
        <v>743</v>
      </c>
      <c r="B166" s="468" t="s">
        <v>582</v>
      </c>
      <c r="C166" s="413"/>
      <c r="D166" s="413"/>
      <c r="E166" s="428">
        <f>SUM(E162,E163,E164,E165)</f>
        <v>41142</v>
      </c>
      <c r="F166" s="413"/>
      <c r="G166" s="413"/>
      <c r="H166" s="425">
        <f>SUM(H162,H163,H164,H165)</f>
        <v>2504373</v>
      </c>
      <c r="I166" s="437"/>
      <c r="J166" s="413"/>
      <c r="K166" s="425">
        <f>SUM(K162,K163,K164,K165)</f>
        <v>2545515</v>
      </c>
      <c r="L166" s="425">
        <f>SUM(L162,L163,L164,L165)</f>
        <v>8684300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41142</v>
      </c>
      <c r="F168" s="413"/>
      <c r="G168" s="413"/>
      <c r="H168" s="425">
        <f>SUM(H154,H166,H167)</f>
        <v>2504373</v>
      </c>
      <c r="I168" s="437"/>
      <c r="J168" s="413"/>
      <c r="K168" s="425">
        <f>SUM(K154,K166,K167)</f>
        <v>2545515</v>
      </c>
      <c r="L168" s="425">
        <f>SUM(L154,L166,L167)</f>
        <v>8684300</v>
      </c>
    </row>
    <row r="169" spans="1:14" ht="23.25" thickTop="1" x14ac:dyDescent="0.2">
      <c r="A169" s="1828" t="s">
        <v>1177</v>
      </c>
      <c r="B169" s="467"/>
      <c r="C169" s="413"/>
      <c r="D169" s="413"/>
      <c r="E169" s="413"/>
      <c r="F169" s="413"/>
      <c r="G169" s="413"/>
      <c r="H169" s="416"/>
      <c r="I169" s="413"/>
      <c r="J169" s="413"/>
      <c r="K169" s="440">
        <f>'Revenues 9-14'!E275-'Expenditures 15-22'!K168</f>
        <v>159637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36203</v>
      </c>
      <c r="D176" s="412">
        <v>1401</v>
      </c>
      <c r="E176" s="412">
        <v>453060</v>
      </c>
      <c r="F176" s="412">
        <v>188</v>
      </c>
      <c r="G176" s="412"/>
      <c r="H176" s="412"/>
      <c r="I176" s="436"/>
      <c r="J176" s="436"/>
      <c r="K176" s="414">
        <f>SUM(C176:J176)</f>
        <v>490852</v>
      </c>
      <c r="L176" s="412">
        <v>521600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36203</v>
      </c>
      <c r="D178" s="425">
        <f t="shared" ref="D178:J178" si="17">SUM(D174,D176,D177)</f>
        <v>1401</v>
      </c>
      <c r="E178" s="425">
        <f t="shared" si="17"/>
        <v>453060</v>
      </c>
      <c r="F178" s="425">
        <f t="shared" si="17"/>
        <v>188</v>
      </c>
      <c r="G178" s="425">
        <f t="shared" si="17"/>
        <v>0</v>
      </c>
      <c r="H178" s="425">
        <f t="shared" si="17"/>
        <v>0</v>
      </c>
      <c r="I178" s="425">
        <f t="shared" si="17"/>
        <v>0</v>
      </c>
      <c r="J178" s="425">
        <f t="shared" si="17"/>
        <v>0</v>
      </c>
      <c r="K178" s="425">
        <f>SUM(K174,K176,K177)</f>
        <v>490852</v>
      </c>
      <c r="L178" s="425">
        <f>SUM(L174, L176:L177)</f>
        <v>521600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36203</v>
      </c>
      <c r="D204" s="415">
        <f>SUM(D178,D179)</f>
        <v>1401</v>
      </c>
      <c r="E204" s="415">
        <f>SUM(E178,E179,E190)</f>
        <v>453060</v>
      </c>
      <c r="F204" s="415">
        <f>SUM(F178,F179)</f>
        <v>188</v>
      </c>
      <c r="G204" s="415">
        <f>SUM(G178,G179)</f>
        <v>0</v>
      </c>
      <c r="H204" s="415">
        <f>SUM(H178,H179,H190,H202,H203)</f>
        <v>0</v>
      </c>
      <c r="I204" s="415">
        <f>SUM(I178,I179)</f>
        <v>0</v>
      </c>
      <c r="J204" s="415">
        <f>SUM(J178,J179)</f>
        <v>0</v>
      </c>
      <c r="K204" s="414">
        <f>SUM(K178,K179,K190,K202,K203)</f>
        <v>490852</v>
      </c>
      <c r="L204" s="415">
        <f>SUM(L178,L179,L190,L202,L203)</f>
        <v>521600</v>
      </c>
    </row>
    <row r="205" spans="1:14" ht="23.25" thickTop="1" x14ac:dyDescent="0.2">
      <c r="A205" s="1828" t="s">
        <v>1177</v>
      </c>
      <c r="B205" s="467"/>
      <c r="C205" s="416"/>
      <c r="D205" s="416"/>
      <c r="E205" s="416"/>
      <c r="F205" s="416"/>
      <c r="G205" s="416"/>
      <c r="H205" s="416"/>
      <c r="I205" s="413"/>
      <c r="J205" s="413"/>
      <c r="K205" s="440">
        <f>'Revenues 9-14'!F275-'Expenditures 15-22'!K204</f>
        <v>131</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60917</v>
      </c>
      <c r="E209" s="413"/>
      <c r="F209" s="413"/>
      <c r="G209" s="413"/>
      <c r="H209" s="413"/>
      <c r="I209" s="413"/>
      <c r="J209" s="413"/>
      <c r="K209" s="414">
        <f>D209</f>
        <v>60917</v>
      </c>
      <c r="L209" s="412">
        <v>67900</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57521</v>
      </c>
      <c r="E211" s="413"/>
      <c r="F211" s="413"/>
      <c r="G211" s="413"/>
      <c r="H211" s="413"/>
      <c r="I211" s="413"/>
      <c r="J211" s="413"/>
      <c r="K211" s="414">
        <f t="shared" si="19"/>
        <v>57521</v>
      </c>
      <c r="L211" s="412">
        <v>69000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c r="E217" s="413"/>
      <c r="F217" s="413"/>
      <c r="G217" s="413"/>
      <c r="H217" s="413"/>
      <c r="I217" s="413"/>
      <c r="J217" s="413"/>
      <c r="K217" s="414">
        <f t="shared" si="19"/>
        <v>0</v>
      </c>
      <c r="L217" s="412"/>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118438</v>
      </c>
      <c r="E223" s="413"/>
      <c r="F223" s="413"/>
      <c r="G223" s="413"/>
      <c r="H223" s="413"/>
      <c r="I223" s="413"/>
      <c r="J223" s="413"/>
      <c r="K223" s="415">
        <f>SUM(K209:K222)</f>
        <v>118438</v>
      </c>
      <c r="L223" s="415">
        <f>SUM(L209:L222)</f>
        <v>136900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1332</v>
      </c>
      <c r="E226" s="413"/>
      <c r="F226" s="413"/>
      <c r="G226" s="413"/>
      <c r="H226" s="413"/>
      <c r="I226" s="413"/>
      <c r="J226" s="413"/>
      <c r="K226" s="414">
        <f t="shared" ref="K226:K231" si="20">D226</f>
        <v>1332</v>
      </c>
      <c r="L226" s="412">
        <v>1700</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8791</v>
      </c>
      <c r="E228" s="413"/>
      <c r="F228" s="413"/>
      <c r="G228" s="413"/>
      <c r="H228" s="413"/>
      <c r="I228" s="413"/>
      <c r="J228" s="413"/>
      <c r="K228" s="414">
        <f t="shared" si="20"/>
        <v>8791</v>
      </c>
      <c r="L228" s="412">
        <v>10700</v>
      </c>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v>1139</v>
      </c>
      <c r="E230" s="413"/>
      <c r="F230" s="413"/>
      <c r="G230" s="413"/>
      <c r="H230" s="413"/>
      <c r="I230" s="413"/>
      <c r="J230" s="413"/>
      <c r="K230" s="414">
        <f t="shared" si="20"/>
        <v>1139</v>
      </c>
      <c r="L230" s="412">
        <v>1800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11262</v>
      </c>
      <c r="E232" s="413"/>
      <c r="F232" s="413"/>
      <c r="G232" s="413"/>
      <c r="H232" s="413"/>
      <c r="I232" s="413"/>
      <c r="J232" s="413"/>
      <c r="K232" s="415">
        <f>SUM(K226:K231)</f>
        <v>11262</v>
      </c>
      <c r="L232" s="415">
        <f>SUM(L226:L231)</f>
        <v>14200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372</v>
      </c>
      <c r="E234" s="413"/>
      <c r="F234" s="413"/>
      <c r="G234" s="413"/>
      <c r="H234" s="413"/>
      <c r="I234" s="413"/>
      <c r="J234" s="413"/>
      <c r="K234" s="420">
        <f>D234</f>
        <v>372</v>
      </c>
      <c r="L234" s="418">
        <v>1200</v>
      </c>
    </row>
    <row r="235" spans="1:12" x14ac:dyDescent="0.2">
      <c r="A235" s="1816" t="s">
        <v>976</v>
      </c>
      <c r="B235" s="267">
        <v>2220</v>
      </c>
      <c r="C235" s="413"/>
      <c r="D235" s="412">
        <v>5059</v>
      </c>
      <c r="E235" s="413"/>
      <c r="F235" s="413"/>
      <c r="G235" s="413"/>
      <c r="H235" s="413"/>
      <c r="I235" s="413"/>
      <c r="J235" s="413"/>
      <c r="K235" s="420">
        <f>D235</f>
        <v>5059</v>
      </c>
      <c r="L235" s="412">
        <v>7550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5431</v>
      </c>
      <c r="E237" s="413"/>
      <c r="F237" s="413"/>
      <c r="G237" s="413"/>
      <c r="H237" s="413"/>
      <c r="I237" s="413"/>
      <c r="J237" s="413"/>
      <c r="K237" s="415">
        <f>SUM(K234:K236)</f>
        <v>5431</v>
      </c>
      <c r="L237" s="415">
        <f>SUM(L234:L236)</f>
        <v>8750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3368</v>
      </c>
      <c r="E239" s="413"/>
      <c r="F239" s="413"/>
      <c r="G239" s="413"/>
      <c r="H239" s="413"/>
      <c r="I239" s="413"/>
      <c r="J239" s="413"/>
      <c r="K239" s="420">
        <f>D239</f>
        <v>3368</v>
      </c>
      <c r="L239" s="418">
        <v>4300</v>
      </c>
    </row>
    <row r="240" spans="1:12" x14ac:dyDescent="0.2">
      <c r="A240" s="1816" t="s">
        <v>979</v>
      </c>
      <c r="B240" s="267">
        <v>2320</v>
      </c>
      <c r="C240" s="413"/>
      <c r="D240" s="412">
        <v>1817</v>
      </c>
      <c r="E240" s="413"/>
      <c r="F240" s="413"/>
      <c r="G240" s="413"/>
      <c r="H240" s="413"/>
      <c r="I240" s="413"/>
      <c r="J240" s="413"/>
      <c r="K240" s="420">
        <f t="shared" ref="K240:K250" si="21">D240</f>
        <v>1817</v>
      </c>
      <c r="L240" s="412">
        <v>2100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v>1326</v>
      </c>
      <c r="E248" s="413"/>
      <c r="F248" s="413"/>
      <c r="G248" s="413"/>
      <c r="H248" s="413"/>
      <c r="I248" s="413"/>
      <c r="J248" s="413"/>
      <c r="K248" s="420">
        <f t="shared" si="21"/>
        <v>1326</v>
      </c>
      <c r="L248" s="412">
        <v>2025</v>
      </c>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6511</v>
      </c>
      <c r="E251" s="413"/>
      <c r="F251" s="413"/>
      <c r="G251" s="413"/>
      <c r="H251" s="413"/>
      <c r="I251" s="413"/>
      <c r="J251" s="413"/>
      <c r="K251" s="415">
        <f>SUM(K239:K250)</f>
        <v>6511</v>
      </c>
      <c r="L251" s="415">
        <f>SUM(L239:L250)</f>
        <v>8425</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31016</v>
      </c>
      <c r="E253" s="413"/>
      <c r="F253" s="413"/>
      <c r="G253" s="413"/>
      <c r="H253" s="413"/>
      <c r="I253" s="413"/>
      <c r="J253" s="413"/>
      <c r="K253" s="420">
        <f>D253</f>
        <v>31016</v>
      </c>
      <c r="L253" s="418">
        <v>40000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31016</v>
      </c>
      <c r="E255" s="413"/>
      <c r="F255" s="413"/>
      <c r="G255" s="413"/>
      <c r="H255" s="413"/>
      <c r="I255" s="413"/>
      <c r="J255" s="413"/>
      <c r="K255" s="415">
        <f>SUM(K253:K254)</f>
        <v>31016</v>
      </c>
      <c r="L255" s="415">
        <f>SUM(L253:L254)</f>
        <v>40000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1062</v>
      </c>
      <c r="E257" s="413"/>
      <c r="F257" s="413"/>
      <c r="G257" s="413"/>
      <c r="H257" s="413"/>
      <c r="I257" s="413"/>
      <c r="J257" s="413"/>
      <c r="K257" s="420">
        <f>D257</f>
        <v>1062</v>
      </c>
      <c r="L257" s="418">
        <v>1400</v>
      </c>
    </row>
    <row r="258" spans="1:12" x14ac:dyDescent="0.2">
      <c r="A258" s="1816" t="s">
        <v>543</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60107</v>
      </c>
      <c r="E260" s="413"/>
      <c r="F260" s="413"/>
      <c r="G260" s="413"/>
      <c r="H260" s="413"/>
      <c r="I260" s="413"/>
      <c r="J260" s="413"/>
      <c r="K260" s="420">
        <f t="shared" si="22"/>
        <v>60107</v>
      </c>
      <c r="L260" s="412">
        <v>75000</v>
      </c>
    </row>
    <row r="261" spans="1:12" x14ac:dyDescent="0.2">
      <c r="A261" s="1816" t="s">
        <v>1129</v>
      </c>
      <c r="B261" s="267">
        <v>2550</v>
      </c>
      <c r="C261" s="413"/>
      <c r="D261" s="412">
        <v>5406</v>
      </c>
      <c r="E261" s="413"/>
      <c r="F261" s="413"/>
      <c r="G261" s="413"/>
      <c r="H261" s="413"/>
      <c r="I261" s="413"/>
      <c r="J261" s="413"/>
      <c r="K261" s="420">
        <f t="shared" si="22"/>
        <v>5406</v>
      </c>
      <c r="L261" s="412">
        <v>6400</v>
      </c>
    </row>
    <row r="262" spans="1:12" x14ac:dyDescent="0.2">
      <c r="A262" s="1816" t="s">
        <v>107</v>
      </c>
      <c r="B262" s="267">
        <v>2560</v>
      </c>
      <c r="C262" s="413"/>
      <c r="D262" s="412">
        <v>29698</v>
      </c>
      <c r="E262" s="413"/>
      <c r="F262" s="413"/>
      <c r="G262" s="413"/>
      <c r="H262" s="413"/>
      <c r="I262" s="413"/>
      <c r="J262" s="413"/>
      <c r="K262" s="420">
        <f t="shared" si="22"/>
        <v>29698</v>
      </c>
      <c r="L262" s="412">
        <v>39500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96273</v>
      </c>
      <c r="E264" s="413"/>
      <c r="F264" s="413"/>
      <c r="G264" s="413"/>
      <c r="H264" s="413"/>
      <c r="I264" s="413"/>
      <c r="J264" s="413"/>
      <c r="K264" s="415">
        <f>SUM(K257:K263)</f>
        <v>96273</v>
      </c>
      <c r="L264" s="415">
        <f>SUM(L257:L263)</f>
        <v>122300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150493</v>
      </c>
      <c r="E273" s="413"/>
      <c r="F273" s="413"/>
      <c r="G273" s="413"/>
      <c r="H273" s="413"/>
      <c r="I273" s="413"/>
      <c r="J273" s="413"/>
      <c r="K273" s="425">
        <f>SUM(K232,K237,K251,K255,K264,K271,K272)</f>
        <v>150493</v>
      </c>
      <c r="L273" s="425">
        <f>SUM(L232,L237,L251,L255,L264,L271,L272)</f>
        <v>193675</v>
      </c>
    </row>
    <row r="274" spans="1:12" ht="18" customHeight="1" thickTop="1" thickBot="1" x14ac:dyDescent="0.25">
      <c r="A274" s="1844" t="s">
        <v>1043</v>
      </c>
      <c r="B274" s="264">
        <v>3000</v>
      </c>
      <c r="C274" s="413"/>
      <c r="D274" s="424">
        <v>9629</v>
      </c>
      <c r="E274" s="413"/>
      <c r="F274" s="413"/>
      <c r="G274" s="413"/>
      <c r="H274" s="413"/>
      <c r="I274" s="413"/>
      <c r="J274" s="413"/>
      <c r="K274" s="428">
        <f>D274</f>
        <v>9629</v>
      </c>
      <c r="L274" s="424">
        <v>11600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7" t="s">
        <v>595</v>
      </c>
      <c r="B288" s="2229"/>
      <c r="C288" s="413"/>
      <c r="D288" s="415">
        <f>SUM(D223,D273,D274,D278)</f>
        <v>278560</v>
      </c>
      <c r="E288" s="413"/>
      <c r="F288" s="413"/>
      <c r="G288" s="413"/>
      <c r="H288" s="415">
        <f>H286</f>
        <v>0</v>
      </c>
      <c r="I288" s="413"/>
      <c r="J288" s="413"/>
      <c r="K288" s="415">
        <f>SUM(K223,K273,K274,K278,K286,K287)</f>
        <v>278560</v>
      </c>
      <c r="L288" s="415">
        <f>SUM(L223,L273,L274,L278,L286,L287)</f>
        <v>342175</v>
      </c>
    </row>
    <row r="289" spans="1:14" ht="23.25" thickTop="1" x14ac:dyDescent="0.2">
      <c r="A289" s="901" t="s">
        <v>1177</v>
      </c>
      <c r="B289" s="902"/>
      <c r="C289" s="413"/>
      <c r="D289" s="416"/>
      <c r="E289" s="413"/>
      <c r="F289" s="413"/>
      <c r="G289" s="413"/>
      <c r="H289" s="441"/>
      <c r="I289" s="413"/>
      <c r="J289" s="413"/>
      <c r="K289" s="440">
        <f>'Revenues 9-14'!G275-'Expenditures 15-22'!K288</f>
        <v>37310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15429</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146844</v>
      </c>
      <c r="F315" s="436"/>
      <c r="G315" s="436"/>
      <c r="H315" s="436"/>
      <c r="I315" s="436"/>
      <c r="J315" s="436"/>
      <c r="K315" s="1061">
        <f t="shared" si="24"/>
        <v>146844</v>
      </c>
      <c r="L315" s="436">
        <v>147000</v>
      </c>
      <c r="M315" s="909"/>
      <c r="N315" s="909"/>
    </row>
    <row r="316" spans="1:14" s="19" customFormat="1" x14ac:dyDescent="0.2">
      <c r="A316" s="891" t="s">
        <v>817</v>
      </c>
      <c r="B316" s="529" t="s">
        <v>325</v>
      </c>
      <c r="C316" s="436"/>
      <c r="D316" s="436"/>
      <c r="E316" s="436">
        <v>4191</v>
      </c>
      <c r="F316" s="436"/>
      <c r="G316" s="436"/>
      <c r="H316" s="436"/>
      <c r="I316" s="436"/>
      <c r="J316" s="436"/>
      <c r="K316" s="1061">
        <f t="shared" si="24"/>
        <v>4191</v>
      </c>
      <c r="L316" s="436">
        <v>4500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24684</v>
      </c>
      <c r="D318" s="436">
        <v>6886</v>
      </c>
      <c r="E318" s="436"/>
      <c r="F318" s="436"/>
      <c r="G318" s="436"/>
      <c r="H318" s="436"/>
      <c r="I318" s="436"/>
      <c r="J318" s="436"/>
      <c r="K318" s="1061">
        <f t="shared" si="24"/>
        <v>31570</v>
      </c>
      <c r="L318" s="436">
        <v>32950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1500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24684</v>
      </c>
      <c r="D323" s="1062">
        <f t="shared" ref="D323:J323" si="25">SUM(D312:D322)</f>
        <v>6886</v>
      </c>
      <c r="E323" s="1062">
        <f t="shared" si="25"/>
        <v>151035</v>
      </c>
      <c r="F323" s="1062">
        <f t="shared" si="25"/>
        <v>0</v>
      </c>
      <c r="G323" s="1062">
        <f t="shared" si="25"/>
        <v>0</v>
      </c>
      <c r="H323" s="1062">
        <f t="shared" si="25"/>
        <v>0</v>
      </c>
      <c r="I323" s="1062">
        <f t="shared" si="25"/>
        <v>0</v>
      </c>
      <c r="J323" s="1062">
        <f t="shared" si="25"/>
        <v>0</v>
      </c>
      <c r="K323" s="1062">
        <f>SUM(K312:K322)</f>
        <v>182605</v>
      </c>
      <c r="L323" s="1062">
        <f>SUM(L312:L322)</f>
        <v>185950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24684</v>
      </c>
      <c r="D331" s="1062">
        <f t="shared" ref="D331:J331" si="26">SUM(D323)</f>
        <v>6886</v>
      </c>
      <c r="E331" s="1062">
        <f t="shared" si="26"/>
        <v>151035</v>
      </c>
      <c r="F331" s="1062">
        <f t="shared" si="26"/>
        <v>0</v>
      </c>
      <c r="G331" s="1062">
        <f t="shared" si="26"/>
        <v>0</v>
      </c>
      <c r="H331" s="1062">
        <f>SUM(H323,H329)</f>
        <v>0</v>
      </c>
      <c r="I331" s="1062">
        <f t="shared" si="26"/>
        <v>0</v>
      </c>
      <c r="J331" s="1062">
        <f t="shared" si="26"/>
        <v>0</v>
      </c>
      <c r="K331" s="1062">
        <f>SUM(K323,K329)</f>
        <v>182605</v>
      </c>
      <c r="L331" s="425">
        <f>SUM(L323,L329,L330)</f>
        <v>185950</v>
      </c>
    </row>
    <row r="332" spans="1:14" ht="12.75" customHeight="1" thickTop="1" x14ac:dyDescent="0.2">
      <c r="A332" s="2223" t="s">
        <v>1177</v>
      </c>
      <c r="B332" s="2224"/>
      <c r="C332" s="413"/>
      <c r="D332" s="413"/>
      <c r="E332" s="413"/>
      <c r="F332" s="413"/>
      <c r="G332" s="413"/>
      <c r="H332" s="413"/>
      <c r="I332" s="413"/>
      <c r="J332" s="413"/>
      <c r="K332" s="1065">
        <f>'Revenues 9-14'!J275-'Expenditures 15-22'!K331</f>
        <v>40862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D5:J32 C5:C8 C10:C32">
      <formula1>0</formula1>
    </dataValidation>
  </dataValidations>
  <printOptions horizontalCentered="1" gridLinesSet="0"/>
  <pageMargins left="0.75" right="0.75" top="1" bottom="0.5" header="0.5" footer="0.5"/>
  <pageSetup scale="50" firstPageNumber="20" orientation="landscape" useFirstPageNumber="1" r:id="rId1"/>
  <headerFooter>
    <oddHeader>&amp;C&amp;"Times New Roman,Regular"BELLE VALLEY SCHOOL DISTRICT NO. 119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R41" sqref="R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506423</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506423</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506423</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3" orientation="landscape" useFirstPageNumber="1" r:id="rId1"/>
  <headerFooter>
    <oddHeader>&amp;C&amp;"Times New Roman,Regular"BELLE VALLEY SCHOOL DISTRICT NO. 119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1" sqref="R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1973</v>
      </c>
      <c r="B2" s="835" t="s">
        <v>1939</v>
      </c>
      <c r="C2" s="1084" t="s">
        <v>1940</v>
      </c>
      <c r="D2" s="1084" t="s">
        <v>1941</v>
      </c>
      <c r="E2" s="1084" t="s">
        <v>1942</v>
      </c>
      <c r="F2" s="1084" t="s">
        <v>1943</v>
      </c>
    </row>
    <row r="3" spans="1:6" ht="12" customHeight="1" x14ac:dyDescent="0.2">
      <c r="A3" s="2256"/>
      <c r="B3" s="547"/>
      <c r="C3" s="833"/>
      <c r="D3" s="834" t="s">
        <v>295</v>
      </c>
      <c r="E3" s="833"/>
      <c r="F3" s="834" t="s">
        <v>296</v>
      </c>
    </row>
    <row r="4" spans="1:6" ht="13.7" customHeight="1" x14ac:dyDescent="0.2">
      <c r="A4" s="545" t="s">
        <v>1375</v>
      </c>
      <c r="B4" s="560">
        <f>'Revenues 9-14'!C5</f>
        <v>1781821</v>
      </c>
      <c r="C4" s="512">
        <v>247075</v>
      </c>
      <c r="D4" s="561">
        <f>B4-C4</f>
        <v>1534746</v>
      </c>
      <c r="E4" s="512">
        <v>1773462</v>
      </c>
      <c r="F4" s="561">
        <f>E4-C4</f>
        <v>1526387</v>
      </c>
    </row>
    <row r="5" spans="1:6" ht="13.7" customHeight="1" x14ac:dyDescent="0.2">
      <c r="A5" s="545" t="s">
        <v>1038</v>
      </c>
      <c r="B5" s="560">
        <f>'Revenues 9-14'!D5</f>
        <v>313386</v>
      </c>
      <c r="C5" s="512">
        <v>43455</v>
      </c>
      <c r="D5" s="561">
        <f t="shared" ref="D5:D18" si="0">B5-C5</f>
        <v>269931</v>
      </c>
      <c r="E5" s="512">
        <v>311915</v>
      </c>
      <c r="F5" s="561">
        <f>E5-C5</f>
        <v>268460</v>
      </c>
    </row>
    <row r="6" spans="1:6" ht="13.7" customHeight="1" x14ac:dyDescent="0.2">
      <c r="A6" s="545" t="s">
        <v>480</v>
      </c>
      <c r="B6" s="560">
        <f>'Revenues 9-14'!E5</f>
        <v>1698294</v>
      </c>
      <c r="C6" s="512">
        <v>253085</v>
      </c>
      <c r="D6" s="561">
        <f t="shared" si="0"/>
        <v>1445209</v>
      </c>
      <c r="E6" s="512">
        <v>1816595</v>
      </c>
      <c r="F6" s="561">
        <f t="shared" ref="F6:F18" si="1">E6-C6</f>
        <v>1563510</v>
      </c>
    </row>
    <row r="7" spans="1:6" ht="13.7" customHeight="1" x14ac:dyDescent="0.2">
      <c r="A7" s="545" t="s">
        <v>162</v>
      </c>
      <c r="B7" s="560">
        <f>'Revenues 9-14'!F5</f>
        <v>107447</v>
      </c>
      <c r="C7" s="512">
        <v>14899</v>
      </c>
      <c r="D7" s="561">
        <f t="shared" si="0"/>
        <v>92548</v>
      </c>
      <c r="E7" s="512">
        <v>106942</v>
      </c>
      <c r="F7" s="561">
        <f t="shared" si="1"/>
        <v>92043</v>
      </c>
    </row>
    <row r="8" spans="1:6" ht="13.7" customHeight="1" x14ac:dyDescent="0.2">
      <c r="A8" s="545" t="s">
        <v>1405</v>
      </c>
      <c r="B8" s="560">
        <f>'Revenues 9-14'!G5</f>
        <v>125122</v>
      </c>
      <c r="C8" s="512">
        <v>18848</v>
      </c>
      <c r="D8" s="561">
        <f t="shared" si="0"/>
        <v>106274</v>
      </c>
      <c r="E8" s="512">
        <v>135282</v>
      </c>
      <c r="F8" s="561">
        <f t="shared" si="1"/>
        <v>116434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44770</v>
      </c>
      <c r="C10" s="512">
        <v>6208</v>
      </c>
      <c r="D10" s="561">
        <f t="shared" si="0"/>
        <v>38562</v>
      </c>
      <c r="E10" s="512">
        <v>44559</v>
      </c>
      <c r="F10" s="561">
        <f t="shared" si="1"/>
        <v>38351</v>
      </c>
    </row>
    <row r="11" spans="1:6" x14ac:dyDescent="0.2">
      <c r="A11" s="545" t="s">
        <v>478</v>
      </c>
      <c r="B11" s="560">
        <f>'Revenues 9-14'!J5</f>
        <v>218488</v>
      </c>
      <c r="C11" s="512">
        <v>32467</v>
      </c>
      <c r="D11" s="561">
        <f t="shared" si="0"/>
        <v>186021</v>
      </c>
      <c r="E11" s="512">
        <v>233045</v>
      </c>
      <c r="F11" s="561">
        <f t="shared" si="1"/>
        <v>200578</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44770</v>
      </c>
      <c r="C13" s="512">
        <v>6208</v>
      </c>
      <c r="D13" s="561">
        <f t="shared" si="0"/>
        <v>38562</v>
      </c>
      <c r="E13" s="512">
        <v>44559</v>
      </c>
      <c r="F13" s="561">
        <f t="shared" si="1"/>
        <v>38351</v>
      </c>
    </row>
    <row r="14" spans="1:6" ht="13.7" customHeight="1" x14ac:dyDescent="0.2">
      <c r="A14" s="545" t="s">
        <v>479</v>
      </c>
      <c r="B14" s="560">
        <f>SUM('Revenues 9-14'!C7:D7,'Revenues 9-14'!F7:H7)</f>
        <v>17909</v>
      </c>
      <c r="C14" s="512">
        <v>2483</v>
      </c>
      <c r="D14" s="561">
        <f t="shared" si="0"/>
        <v>15426</v>
      </c>
      <c r="E14" s="512">
        <v>17824</v>
      </c>
      <c r="F14" s="561">
        <f t="shared" si="1"/>
        <v>15341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180575</v>
      </c>
      <c r="C16" s="512">
        <v>27253</v>
      </c>
      <c r="D16" s="561">
        <f t="shared" si="0"/>
        <v>153322</v>
      </c>
      <c r="E16" s="512">
        <v>195616</v>
      </c>
      <c r="F16" s="561">
        <f t="shared" si="1"/>
        <v>168363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4532582</v>
      </c>
      <c r="C19" s="562">
        <f>SUM(C4:C18)</f>
        <v>651981</v>
      </c>
      <c r="D19" s="562">
        <f>SUM(D4:D18)</f>
        <v>3880601</v>
      </c>
      <c r="E19" s="562">
        <f>SUM(E4:E18)</f>
        <v>4679799</v>
      </c>
      <c r="F19" s="562">
        <f>SUM(F4:F18)</f>
        <v>4027818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Roman,Regular"BELLE VALLEY SCHOOL DISTRICT NO. 119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0" colorId="8" zoomScale="110" zoomScaleNormal="110" workbookViewId="0">
      <selection activeCell="R41" sqref="R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1975</v>
      </c>
      <c r="B2" s="2271"/>
      <c r="C2" s="1628" t="s">
        <v>1944</v>
      </c>
      <c r="D2" s="1628" t="s">
        <v>1945</v>
      </c>
      <c r="E2" s="1628" t="s">
        <v>1946</v>
      </c>
      <c r="F2" s="1628" t="s">
        <v>1947</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3">
        <f>SUM(C4+D4)-E4</f>
        <v>0</v>
      </c>
    </row>
    <row r="5" spans="1:7" ht="13.5" thickTop="1" x14ac:dyDescent="0.2">
      <c r="A5" s="2273" t="s">
        <v>1324</v>
      </c>
      <c r="B5" s="2258"/>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4" t="s">
        <v>735</v>
      </c>
      <c r="B15" s="2275"/>
      <c r="C15" s="1603">
        <f>SUM(C6:C14)</f>
        <v>0</v>
      </c>
      <c r="D15" s="1603">
        <f>SUM(D6:D14)</f>
        <v>0</v>
      </c>
      <c r="E15" s="1603">
        <f>SUM(E6:E14)</f>
        <v>0</v>
      </c>
      <c r="F15" s="1603">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2"/>
      <c r="E17" s="1604"/>
      <c r="F17" s="1603">
        <f>SUM(C17+D17)-E17</f>
        <v>0</v>
      </c>
    </row>
    <row r="18" spans="1:11" ht="12.75" customHeight="1" thickTop="1" thickBot="1" x14ac:dyDescent="0.25">
      <c r="A18" s="2284" t="s">
        <v>7</v>
      </c>
      <c r="B18" s="2285"/>
      <c r="C18" s="1604"/>
      <c r="D18" s="512"/>
      <c r="E18" s="1604"/>
      <c r="F18" s="1603">
        <f>SUM(C18+D18)-E18</f>
        <v>0</v>
      </c>
    </row>
    <row r="19" spans="1:11" ht="12.75" customHeight="1" thickTop="1" thickBot="1" x14ac:dyDescent="0.25">
      <c r="A19" s="2284" t="s">
        <v>454</v>
      </c>
      <c r="B19" s="2285"/>
      <c r="C19" s="1604"/>
      <c r="D19" s="512"/>
      <c r="E19" s="1604"/>
      <c r="F19" s="1603">
        <f>SUM(C19+D19)-E19</f>
        <v>0</v>
      </c>
    </row>
    <row r="20" spans="1:11" ht="12.75" customHeight="1" thickTop="1" thickBot="1" x14ac:dyDescent="0.25">
      <c r="A20" s="2286" t="s">
        <v>527</v>
      </c>
      <c r="B20" s="2287"/>
      <c r="C20" s="1604"/>
      <c r="D20" s="512"/>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3">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3">
        <f>SUM(C25+D25)-E25</f>
        <v>0</v>
      </c>
      <c r="G25" s="685"/>
    </row>
    <row r="26" spans="1:11" ht="13.5" thickTop="1" x14ac:dyDescent="0.2">
      <c r="A26" s="2257" t="s">
        <v>762</v>
      </c>
      <c r="B26" s="2258"/>
      <c r="C26" s="1605"/>
      <c r="D26" s="1605"/>
      <c r="E26" s="1605"/>
      <c r="F26" s="1606"/>
    </row>
    <row r="27" spans="1:11" ht="13.5" thickBot="1" x14ac:dyDescent="0.25">
      <c r="A27" s="2259" t="s">
        <v>1260</v>
      </c>
      <c r="B27" s="2260"/>
      <c r="C27" s="512"/>
      <c r="D27" s="512"/>
      <c r="E27" s="512"/>
      <c r="F27" s="1603">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2098</v>
      </c>
      <c r="B31" s="658">
        <v>40050</v>
      </c>
      <c r="C31" s="1102">
        <v>23880000</v>
      </c>
      <c r="D31" s="1609">
        <v>6</v>
      </c>
      <c r="E31" s="1102">
        <v>22990000</v>
      </c>
      <c r="F31" s="1102"/>
      <c r="G31" s="1102"/>
      <c r="H31" s="1102">
        <v>620000</v>
      </c>
      <c r="I31" s="1103">
        <f>((E31+F31)-H31)+G31</f>
        <v>22370000</v>
      </c>
      <c r="J31" s="1102">
        <v>21097719</v>
      </c>
      <c r="K31" s="118"/>
    </row>
    <row r="32" spans="1:11" ht="12" customHeight="1" x14ac:dyDescent="0.2">
      <c r="A32" s="1104" t="s">
        <v>2099</v>
      </c>
      <c r="B32" s="658">
        <v>40050</v>
      </c>
      <c r="C32" s="1102">
        <v>15568426</v>
      </c>
      <c r="D32" s="1609">
        <v>6</v>
      </c>
      <c r="E32" s="1102">
        <v>17399130</v>
      </c>
      <c r="F32" s="1102"/>
      <c r="G32" s="1102">
        <v>1037219</v>
      </c>
      <c r="H32" s="1102">
        <v>326770</v>
      </c>
      <c r="I32" s="1103">
        <f>((E32+F32)-H32)+G32</f>
        <v>18109579</v>
      </c>
      <c r="J32" s="1102">
        <v>18109579</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39448426</v>
      </c>
      <c r="D49" s="1608"/>
      <c r="E49" s="1103">
        <f t="shared" ref="E49:J49" si="2">SUM(E31:E48)</f>
        <v>40389130</v>
      </c>
      <c r="F49" s="1103">
        <f t="shared" si="2"/>
        <v>0</v>
      </c>
      <c r="G49" s="1103">
        <f t="shared" si="2"/>
        <v>1037219</v>
      </c>
      <c r="H49" s="1103">
        <f t="shared" si="2"/>
        <v>946770</v>
      </c>
      <c r="I49" s="1103">
        <f t="shared" si="2"/>
        <v>40479579</v>
      </c>
      <c r="J49" s="1103">
        <f t="shared" si="2"/>
        <v>39207298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Roman,Regular"BELLE VALLEY SCHOOL DISTRICT NO. 119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R41" sqref="R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1976</v>
      </c>
      <c r="B2" s="2296"/>
      <c r="C2" s="2296"/>
      <c r="D2" s="2296"/>
      <c r="E2" s="2297"/>
      <c r="F2" s="1888" t="s">
        <v>1077</v>
      </c>
      <c r="G2" s="1889" t="s">
        <v>101</v>
      </c>
      <c r="H2" s="1889" t="s">
        <v>479</v>
      </c>
      <c r="I2" s="1889" t="s">
        <v>1379</v>
      </c>
      <c r="J2" s="1889" t="s">
        <v>1022</v>
      </c>
      <c r="K2" s="1889" t="s">
        <v>145</v>
      </c>
    </row>
    <row r="3" spans="1:11" x14ac:dyDescent="0.2">
      <c r="A3" s="2298" t="s">
        <v>1950</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17909</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17909</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17909</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1911</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17909</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0" t="s">
        <v>1910</v>
      </c>
      <c r="B33" s="113"/>
      <c r="C33" s="113"/>
      <c r="D33" s="113"/>
      <c r="E33" s="113"/>
      <c r="F33" s="113"/>
      <c r="G33" s="573"/>
      <c r="H33" s="2319"/>
      <c r="I33" s="2318"/>
      <c r="J33" s="2318"/>
      <c r="K33" s="2318"/>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pageMargins left="0.75" right="0.75" top="1.1000000000000001" bottom="0.5" header="0.5" footer="0.5"/>
  <pageSetup scale="70" orientation="landscape" r:id="rId1"/>
  <headerFooter>
    <oddHeader>&amp;C&amp;"Times New Roman,Regular"BELLE VALLEY SCHOOL DISTRICT NO. 119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R41" sqref="R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1086741</v>
      </c>
      <c r="D5" s="642"/>
      <c r="E5" s="642"/>
      <c r="F5" s="1067">
        <f>(C5+D5)-E5</f>
        <v>1086741</v>
      </c>
      <c r="G5" s="638"/>
      <c r="H5" s="644"/>
      <c r="I5" s="644"/>
      <c r="J5" s="644"/>
      <c r="K5" s="649"/>
      <c r="L5" s="1066">
        <f>F5-K5</f>
        <v>1086741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31025844</v>
      </c>
      <c r="D8" s="643">
        <v>70174</v>
      </c>
      <c r="E8" s="643"/>
      <c r="F8" s="1067">
        <f>(C8+D8)-E8</f>
        <v>31096018</v>
      </c>
      <c r="G8" s="639">
        <v>50</v>
      </c>
      <c r="H8" s="575">
        <v>2911629</v>
      </c>
      <c r="I8" s="575">
        <v>621920</v>
      </c>
      <c r="J8" s="575"/>
      <c r="K8" s="1066">
        <f>(H8+I8)-J8</f>
        <v>3533549</v>
      </c>
      <c r="L8" s="1066">
        <f>F8-K8</f>
        <v>27562469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1040481</v>
      </c>
      <c r="D10" s="1068"/>
      <c r="E10" s="1068"/>
      <c r="F10" s="1069">
        <f>(C10+D10)-E10</f>
        <v>1040481</v>
      </c>
      <c r="G10" s="639">
        <v>20</v>
      </c>
      <c r="H10" s="1070">
        <v>310888</v>
      </c>
      <c r="I10" s="1070">
        <v>52024</v>
      </c>
      <c r="J10" s="1070"/>
      <c r="K10" s="1066">
        <f>(H10+I10)-J10</f>
        <v>362912</v>
      </c>
      <c r="L10" s="1066">
        <f>F10-K10</f>
        <v>677569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763726</v>
      </c>
      <c r="D12" s="643">
        <v>72451</v>
      </c>
      <c r="E12" s="643"/>
      <c r="F12" s="1067">
        <f>(C12+D12)-E12</f>
        <v>836177</v>
      </c>
      <c r="G12" s="639">
        <v>10</v>
      </c>
      <c r="H12" s="575">
        <v>311622</v>
      </c>
      <c r="I12" s="575">
        <v>83618</v>
      </c>
      <c r="J12" s="575"/>
      <c r="K12" s="1066">
        <f>(H12+I12)-J12</f>
        <v>395240</v>
      </c>
      <c r="L12" s="1066">
        <f>F12-K12</f>
        <v>440937</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33916792</v>
      </c>
      <c r="D16" s="645">
        <f>SUM(D3,D5:D6,D8:D10,D12:D15)</f>
        <v>142625</v>
      </c>
      <c r="E16" s="645">
        <f>SUM(E3,E5:E6,E8:E10,E12:E15)</f>
        <v>0</v>
      </c>
      <c r="F16" s="645">
        <f>SUM(F3,F5:F6,F8:F10,F12:F15)</f>
        <v>34059417</v>
      </c>
      <c r="G16" s="639"/>
      <c r="H16" s="645">
        <f>SUM(H3,H6,H8:H10,H12:H14,)</f>
        <v>3534139</v>
      </c>
      <c r="I16" s="645">
        <f>SUM(I3,I6,I8:I10,I12:I14,)</f>
        <v>757562</v>
      </c>
      <c r="J16" s="645">
        <f>SUM(J3,J6,J8:J10,J12:J14,)</f>
        <v>0</v>
      </c>
      <c r="K16" s="1067">
        <f>(H16+I16)-J16</f>
        <v>4291701</v>
      </c>
      <c r="L16" s="1067">
        <f>F16-K16</f>
        <v>29767716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757562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orizontalCentered="1"/>
  <pageMargins left="0.75" right="0.75" top="1.5" bottom="0.5" header="0.5" footer="0.5"/>
  <pageSetup scale="78" orientation="landscape" r:id="rId1"/>
  <headerFooter>
    <oddHeader>&amp;C&amp;"Times New Roman,Regular"BELLE VALLEY SCHOOL DISTRICT NO. 119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R41" sqref="R41"/>
      <selection pane="bottomLeft" activeCell="R41" sqref="R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7580780</v>
      </c>
      <c r="G8" s="358"/>
    </row>
    <row r="9" spans="1:7" ht="12" customHeight="1" x14ac:dyDescent="0.2">
      <c r="A9" s="360" t="s">
        <v>539</v>
      </c>
      <c r="B9" s="944" t="s">
        <v>1876</v>
      </c>
      <c r="C9" s="359"/>
      <c r="D9" s="360" t="s">
        <v>591</v>
      </c>
      <c r="E9" s="579"/>
      <c r="F9" s="946">
        <f>'Expenditures 15-22'!K150</f>
        <v>405664</v>
      </c>
      <c r="G9" s="947"/>
    </row>
    <row r="10" spans="1:7" ht="12" customHeight="1" x14ac:dyDescent="0.2">
      <c r="A10" s="360" t="s">
        <v>589</v>
      </c>
      <c r="B10" s="944" t="s">
        <v>1877</v>
      </c>
      <c r="C10" s="359"/>
      <c r="D10" s="360" t="s">
        <v>591</v>
      </c>
      <c r="E10" s="579"/>
      <c r="F10" s="946">
        <f>'Expenditures 15-22'!K168</f>
        <v>2545515</v>
      </c>
      <c r="G10" s="947"/>
    </row>
    <row r="11" spans="1:7" ht="12" customHeight="1" x14ac:dyDescent="0.2">
      <c r="A11" s="360" t="s">
        <v>540</v>
      </c>
      <c r="B11" s="944" t="s">
        <v>1878</v>
      </c>
      <c r="C11" s="359"/>
      <c r="D11" s="360" t="s">
        <v>591</v>
      </c>
      <c r="E11" s="579"/>
      <c r="F11" s="946">
        <f>'Expenditures 15-22'!K204</f>
        <v>490852</v>
      </c>
      <c r="G11" s="947"/>
    </row>
    <row r="12" spans="1:7" ht="12" customHeight="1" x14ac:dyDescent="0.2">
      <c r="A12" s="360" t="s">
        <v>541</v>
      </c>
      <c r="B12" s="944" t="s">
        <v>1879</v>
      </c>
      <c r="C12" s="359"/>
      <c r="D12" s="360" t="s">
        <v>591</v>
      </c>
      <c r="E12" s="579"/>
      <c r="F12" s="946">
        <f>'Expenditures 15-22'!K288</f>
        <v>278560</v>
      </c>
      <c r="G12" s="947"/>
    </row>
    <row r="13" spans="1:7" ht="12" customHeight="1" x14ac:dyDescent="0.2">
      <c r="A13" s="360" t="s">
        <v>113</v>
      </c>
      <c r="B13" s="944" t="s">
        <v>1880</v>
      </c>
      <c r="C13" s="359"/>
      <c r="D13" s="360" t="s">
        <v>591</v>
      </c>
      <c r="E13" s="579"/>
      <c r="F13" s="946">
        <f>'Expenditures 15-22'!K331</f>
        <v>182605</v>
      </c>
      <c r="G13" s="948"/>
    </row>
    <row r="14" spans="1:7" ht="12" customHeight="1" thickBot="1" x14ac:dyDescent="0.25">
      <c r="A14" s="949"/>
      <c r="B14" s="580"/>
      <c r="C14" s="581"/>
      <c r="D14" s="1004" t="s">
        <v>591</v>
      </c>
      <c r="E14" s="592" t="s">
        <v>1134</v>
      </c>
      <c r="F14" s="950">
        <f>SUM(F8:F13)</f>
        <v>11483976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83011</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494090</v>
      </c>
      <c r="G53" s="358"/>
    </row>
    <row r="54" spans="1:7" ht="12" customHeight="1" x14ac:dyDescent="0.2">
      <c r="A54" s="360" t="s">
        <v>538</v>
      </c>
      <c r="B54" s="360" t="s">
        <v>1888</v>
      </c>
      <c r="C54" s="965" t="s">
        <v>1160</v>
      </c>
      <c r="D54" s="961" t="s">
        <v>1302</v>
      </c>
      <c r="E54" s="579"/>
      <c r="F54" s="1108">
        <f>'Expenditures 15-22'!G114</f>
        <v>72451</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70174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1557603</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9629</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2286958</v>
      </c>
      <c r="G75" s="358"/>
    </row>
    <row r="76" spans="1:8" s="971" customFormat="1" ht="12" customHeight="1" thickTop="1" thickBot="1" x14ac:dyDescent="0.25">
      <c r="A76" s="585"/>
      <c r="B76" s="583"/>
      <c r="C76" s="584"/>
      <c r="D76" s="970" t="s">
        <v>1862</v>
      </c>
      <c r="E76" s="595"/>
      <c r="F76" s="1114">
        <f>(F14-F75)</f>
        <v>9197018</v>
      </c>
      <c r="G76" s="360"/>
    </row>
    <row r="77" spans="1:8" s="971" customFormat="1" ht="12" customHeight="1" thickTop="1" x14ac:dyDescent="0.2">
      <c r="A77" s="586"/>
      <c r="B77" s="583"/>
      <c r="C77" s="584"/>
      <c r="D77" s="970" t="s">
        <v>1952</v>
      </c>
      <c r="E77" s="595"/>
      <c r="F77" s="1624">
        <v>921.38</v>
      </c>
      <c r="G77" s="361"/>
      <c r="H77" s="360"/>
    </row>
    <row r="78" spans="1:8" s="971" customFormat="1" ht="12" customHeight="1" thickBot="1" x14ac:dyDescent="0.25">
      <c r="A78" s="587"/>
      <c r="B78" s="583"/>
      <c r="C78" s="584"/>
      <c r="D78" s="970" t="s">
        <v>1931</v>
      </c>
      <c r="E78" s="595" t="s">
        <v>1134</v>
      </c>
      <c r="F78" s="1115">
        <f>IF(F77&gt;0,F76/F77," Complete Line 77")</f>
        <v>9981.786016627233</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88406</v>
      </c>
      <c r="G93" s="979"/>
    </row>
    <row r="94" spans="1:7" ht="12" customHeight="1" x14ac:dyDescent="0.2">
      <c r="A94" s="980" t="s">
        <v>147</v>
      </c>
      <c r="B94" s="980" t="s">
        <v>183</v>
      </c>
      <c r="C94" s="977">
        <v>1700</v>
      </c>
      <c r="D94" s="986" t="str">
        <f>'Revenues 9-14'!A82</f>
        <v>Total District/School Activity Income</v>
      </c>
      <c r="E94" s="386"/>
      <c r="F94" s="1073">
        <f>SUM('Revenues 9-14'!C82,'Revenues 9-14'!D82)</f>
        <v>6486</v>
      </c>
      <c r="G94" s="979"/>
    </row>
    <row r="95" spans="1:7" ht="12" customHeight="1" x14ac:dyDescent="0.2">
      <c r="A95" s="980" t="s">
        <v>538</v>
      </c>
      <c r="B95" s="980" t="s">
        <v>184</v>
      </c>
      <c r="C95" s="977">
        <f>'Revenues 9-14'!B84</f>
        <v>1811</v>
      </c>
      <c r="D95" s="978" t="str">
        <f>'Revenues 9-14'!A84</f>
        <v>Rentals - Regular Textbooks</v>
      </c>
      <c r="E95" s="386"/>
      <c r="F95" s="1073">
        <f>'Revenues 9-14'!C84</f>
        <v>23430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114382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346211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892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2944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295866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25361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421994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376293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198187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506423</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506423</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32138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22250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63834</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2525097</v>
      </c>
    </row>
    <row r="176" spans="1:7" ht="12" customHeight="1" x14ac:dyDescent="0.2">
      <c r="A176" s="588"/>
      <c r="B176" s="589"/>
      <c r="C176" s="590"/>
      <c r="D176" s="1002" t="s">
        <v>1928</v>
      </c>
      <c r="E176" s="1056"/>
      <c r="F176" s="1118">
        <f>'PCTC-OEPP 28-29'!F76-F175</f>
        <v>6671921</v>
      </c>
    </row>
    <row r="177" spans="1:7" ht="12" customHeight="1" x14ac:dyDescent="0.2">
      <c r="A177" s="588"/>
      <c r="B177" s="589"/>
      <c r="C177" s="590"/>
      <c r="D177" s="1002" t="s">
        <v>798</v>
      </c>
      <c r="E177" s="1056"/>
      <c r="F177" s="1118">
        <f>'Cap Outlay Deprec 27'!I18</f>
        <v>757562</v>
      </c>
    </row>
    <row r="178" spans="1:7" ht="12" customHeight="1" x14ac:dyDescent="0.2">
      <c r="A178" s="588"/>
      <c r="B178" s="589"/>
      <c r="C178" s="590"/>
      <c r="D178" s="1002" t="s">
        <v>1930</v>
      </c>
      <c r="E178" s="1056"/>
      <c r="F178" s="1118">
        <f>F176+F177</f>
        <v>7429483</v>
      </c>
    </row>
    <row r="179" spans="1:7" ht="12" customHeight="1" x14ac:dyDescent="0.2">
      <c r="A179" s="588"/>
      <c r="B179" s="591"/>
      <c r="C179" s="590"/>
      <c r="D179" s="1002" t="s">
        <v>1983</v>
      </c>
      <c r="E179" s="1056"/>
      <c r="F179" s="1119">
        <f>'PCTC-OEPP 28-29'!F77</f>
        <v>921.38</v>
      </c>
      <c r="G179" s="69"/>
    </row>
    <row r="180" spans="1:7" ht="12" customHeight="1" thickBot="1" x14ac:dyDescent="0.25">
      <c r="A180" s="588"/>
      <c r="B180" s="591"/>
      <c r="C180" s="590"/>
      <c r="D180" s="1002" t="s">
        <v>2080</v>
      </c>
      <c r="E180" s="1056" t="s">
        <v>2081</v>
      </c>
      <c r="F180" s="1120">
        <f>F178/F179</f>
        <v>8063.429855217174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Roman,Regular"BELLE VALLEY SCHOOL DISTRICT NO. 119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R41" sqref="R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275294</v>
      </c>
      <c r="F10" s="865"/>
      <c r="G10" s="1121"/>
      <c r="H10" s="216"/>
      <c r="I10" s="216"/>
    </row>
    <row r="11" spans="1:9" s="2" customFormat="1" ht="22.5" customHeight="1" x14ac:dyDescent="0.2">
      <c r="A11" s="2345" t="s">
        <v>2070</v>
      </c>
      <c r="B11" s="2346"/>
      <c r="C11" s="2346"/>
      <c r="D11" s="2285"/>
      <c r="E11" s="863">
        <v>38848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4786438</v>
      </c>
      <c r="F19" s="771"/>
      <c r="G19" s="773">
        <f>'Expenditures 15-22'!K33-SUM('Expenditures 15-22'!G33,'Expenditures 15-22'!I33)+'Expenditures 15-22'!D223</f>
        <v>4786438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363941</v>
      </c>
      <c r="F21" s="771"/>
      <c r="G21" s="773">
        <f>'Expenditures 15-22'!K42-SUM('Expenditures 15-22'!G42,'Expenditures 15-22'!I42)+'Expenditures 15-22'!K120-SUM('Expenditures 15-22'!G120,'Expenditures 15-22'!I120)+'Expenditures 15-22'!K174-SUM('Expenditures 15-22'!G174,'Expenditures 15-22'!I174)+'Expenditures 15-22'!D232</f>
        <v>363941</v>
      </c>
      <c r="H21" s="287"/>
      <c r="I21" s="216"/>
    </row>
    <row r="22" spans="1:9" s="2" customFormat="1" ht="12" customHeight="1" x14ac:dyDescent="0.2">
      <c r="A22" s="770" t="s">
        <v>663</v>
      </c>
      <c r="B22" s="766"/>
      <c r="C22" s="765">
        <v>2200</v>
      </c>
      <c r="D22" s="771"/>
      <c r="E22" s="772">
        <f>'Expenditures 15-22'!K47-SUM('Expenditures 15-22'!G47,'Expenditures 15-22'!I47)+'Expenditures 15-22'!D237</f>
        <v>175244</v>
      </c>
      <c r="F22" s="771"/>
      <c r="G22" s="773">
        <f>'Expenditures 15-22'!K47-SUM('Expenditures 15-22'!G47,'Expenditures 15-22'!I47)+'Expenditures 15-22'!D237</f>
        <v>175244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422778</v>
      </c>
      <c r="F23" s="771"/>
      <c r="G23" s="772">
        <f>'Expenditures 15-22'!K53-SUM('Expenditures 15-22'!G53,'Expenditures 15-22'!I53)+'Expenditures 15-22'!D251+'Expenditures 15-22'!K323-SUM('Expenditures 15-22'!G323,'Expenditures 15-22'!I323)</f>
        <v>422778</v>
      </c>
      <c r="H23" s="287"/>
      <c r="I23" s="216"/>
    </row>
    <row r="24" spans="1:9" s="2" customFormat="1" ht="12" customHeight="1" x14ac:dyDescent="0.2">
      <c r="A24" s="770" t="s">
        <v>665</v>
      </c>
      <c r="B24" s="766"/>
      <c r="C24" s="765">
        <v>2400</v>
      </c>
      <c r="D24" s="771"/>
      <c r="E24" s="772">
        <f>'Expenditures 15-22'!K57-SUM('Expenditures 15-22'!G57,'Expenditures 15-22'!I57)+'Expenditures 15-22'!D255</f>
        <v>555971</v>
      </c>
      <c r="F24" s="771"/>
      <c r="G24" s="773">
        <f>'Expenditures 15-22'!K57-SUM('Expenditures 15-22'!G57,'Expenditures 15-22'!I57)+'Expenditures 15-22'!D255</f>
        <v>555971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99693</v>
      </c>
      <c r="E26" s="772">
        <f>'Expenditures 15-22'!K122-SUM('Expenditures 15-22'!G122,'Expenditures 15-22'!I122)+E7</f>
        <v>0</v>
      </c>
      <c r="F26" s="772">
        <f>'Expenditures 15-22'!K59-SUM('Expenditures 15-22'!G59,'Expenditures 15-22'!I59)+'Expenditures 15-22'!D257-E7</f>
        <v>99693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812774</v>
      </c>
      <c r="F28" s="775">
        <f>'Expenditures 15-22'!K61-SUM('Expenditures 15-22'!G61,'Expenditures 15-22'!I61)+'Expenditures 15-22'!K124-SUM('Expenditures 15-22'!G124,'Expenditures 15-22'!I124)+'Expenditures 15-22'!D260-E9</f>
        <v>812774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496258</v>
      </c>
      <c r="F29" s="771"/>
      <c r="G29" s="773">
        <f>'Expenditures 15-22'!K62-SUM('Expenditures 15-22'!G62,'Expenditures 15-22'!I62)+'Expenditures 15-22'!K125-SUM('Expenditures 15-22'!G125,'Expenditures 15-22'!I125)+'Expenditures 15-22'!K176-SUM('Expenditures 15-22'!G176,'Expenditures 15-22'!I176)+'Expenditures 15-22'!D261</f>
        <v>496258</v>
      </c>
      <c r="H29" s="395"/>
    </row>
    <row r="30" spans="1:9" ht="12" customHeight="1" x14ac:dyDescent="0.2">
      <c r="A30" s="770" t="s">
        <v>107</v>
      </c>
      <c r="B30" s="768"/>
      <c r="C30" s="765">
        <v>2560</v>
      </c>
      <c r="D30" s="771"/>
      <c r="E30" s="772">
        <f>'Expenditures 15-22'!K63-SUM('Expenditures 15-22'!G63,'Expenditures 15-22'!I63)+'Expenditures 15-22'!D262-E10</f>
        <v>220165</v>
      </c>
      <c r="F30" s="771"/>
      <c r="G30" s="772">
        <f>'Expenditures 15-22'!K63-SUM('Expenditures 15-22'!G63,'Expenditures 15-22'!I63)+'Expenditures 15-22'!D262-E10</f>
        <v>220165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550</v>
      </c>
      <c r="F38" s="771"/>
      <c r="G38" s="772">
        <f>'Expenditures 15-22'!K73-SUM('Expenditures 15-22'!G73,'Expenditures 15-22'!I73)+'Expenditures 15-22'!K128-SUM('Expenditures 15-22'!G128,'Expenditures 15-22'!I128)+'Expenditures 15-22'!K177-SUM('Expenditures 15-22'!G177,'Expenditures 15-22'!I177)+'Expenditures 15-22'!D272</f>
        <v>550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92640</v>
      </c>
      <c r="F39" s="771"/>
      <c r="G39" s="772">
        <f>'Expenditures 15-22'!K75-SUM('Expenditures 15-22'!G75,'Expenditures 15-22'!I75)+'Expenditures 15-22'!K130-SUM('Expenditures 15-22'!G130,'Expenditures 15-22'!I130)+'Expenditures 15-22'!K179-SUM('Expenditures 15-22'!G179,'Expenditures 15-22'!I179)+'Expenditures 15-22'!D274</f>
        <v>92640</v>
      </c>
    </row>
    <row r="40" spans="1:7" ht="12" customHeight="1" x14ac:dyDescent="0.2">
      <c r="A40" s="787" t="s">
        <v>163</v>
      </c>
      <c r="B40" s="788"/>
      <c r="C40" s="789"/>
      <c r="D40" s="775">
        <f>SUM(D19:D39)</f>
        <v>99693</v>
      </c>
      <c r="E40" s="775">
        <f>SUM(E19:E39)</f>
        <v>7926759</v>
      </c>
      <c r="F40" s="775">
        <f>SUM(F19:F39)</f>
        <v>912467</v>
      </c>
      <c r="G40" s="775">
        <f>SUM(G19:G39)</f>
        <v>7113985</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99693</v>
      </c>
      <c r="F42" s="780" t="s">
        <v>564</v>
      </c>
      <c r="G42" s="776">
        <f>F40</f>
        <v>912467</v>
      </c>
    </row>
    <row r="43" spans="1:7" ht="12" customHeight="1" x14ac:dyDescent="0.2">
      <c r="A43" s="287"/>
      <c r="B43" s="216"/>
      <c r="C43" s="288"/>
      <c r="D43" s="780" t="s">
        <v>563</v>
      </c>
      <c r="E43" s="776">
        <f>E40</f>
        <v>7926759</v>
      </c>
      <c r="F43" s="780" t="s">
        <v>563</v>
      </c>
      <c r="G43" s="776">
        <f>G40</f>
        <v>7113985</v>
      </c>
    </row>
    <row r="44" spans="1:7" ht="12" customHeight="1" x14ac:dyDescent="0.2">
      <c r="A44" s="287"/>
      <c r="B44" s="216"/>
      <c r="C44" s="216"/>
      <c r="D44" s="790" t="s">
        <v>1187</v>
      </c>
      <c r="E44" s="791">
        <f>(E42/E43)</f>
        <v>1.2576766872816494E-2</v>
      </c>
      <c r="F44" s="790" t="s">
        <v>1187</v>
      </c>
      <c r="G44" s="791">
        <f>(G42/G43)</f>
        <v>0.1282638352484578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Roman,Regular"BELLE VALLEY SCHOOL DISTRICT NO. 119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41" sqref="R41"/>
      <selection pane="bottomLeft" activeCell="D14" sqref="D14"/>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7.57031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0" t="s">
        <v>2083</v>
      </c>
      <c r="B5" s="2351"/>
      <c r="C5" s="2351"/>
      <c r="D5" s="2351"/>
      <c r="E5" s="2351"/>
    </row>
    <row r="6" spans="1:7" ht="12" customHeight="1" x14ac:dyDescent="0.25">
      <c r="A6" s="1994"/>
      <c r="B6" s="2352">
        <f>[1]COVER!A17</f>
        <v>0</v>
      </c>
      <c r="C6" s="2352"/>
      <c r="D6" s="2352"/>
      <c r="E6" s="1995"/>
    </row>
    <row r="7" spans="1:7" ht="11.25" customHeight="1" x14ac:dyDescent="0.25">
      <c r="A7" s="1994"/>
      <c r="B7" s="2353">
        <f>[1]COVER!A13</f>
        <v>0</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2092</v>
      </c>
      <c r="C13" s="2006" t="s">
        <v>2092</v>
      </c>
      <c r="D13" s="2009" t="s">
        <v>2092</v>
      </c>
      <c r="E13" s="2008" t="s">
        <v>2100</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c r="C19" s="2006"/>
      <c r="D19" s="2009"/>
      <c r="E19" s="2008"/>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2092</v>
      </c>
      <c r="C26" s="2006" t="s">
        <v>2092</v>
      </c>
      <c r="D26" s="2009" t="s">
        <v>2092</v>
      </c>
      <c r="E26" s="2008" t="s">
        <v>2101</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t="s">
        <v>2092</v>
      </c>
      <c r="C30" s="2006" t="s">
        <v>2092</v>
      </c>
      <c r="D30" s="2009"/>
      <c r="E30" s="2008" t="s">
        <v>2102</v>
      </c>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firstPageNumber="61" orientation="landscape" r:id="rId1"/>
  <headerFooter>
    <oddHeader>&amp;C&amp;"Times New Roman,Regular"BELLE VALLEY SCHOOL DISTRICT NO. 119</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41" sqref="R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Belle Valley SD 119</v>
      </c>
      <c r="J6" s="2373"/>
    </row>
    <row r="7" spans="1:10" x14ac:dyDescent="0.2">
      <c r="A7" s="2374" t="s">
        <v>1037</v>
      </c>
      <c r="B7" s="2375"/>
      <c r="C7" s="2375"/>
      <c r="D7" s="2375"/>
      <c r="E7" s="2376"/>
      <c r="F7" s="1663"/>
      <c r="G7" s="1652"/>
      <c r="H7" s="1662" t="s">
        <v>438</v>
      </c>
      <c r="I7" s="2377">
        <f>COVER!A13</f>
        <v>50082119002</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157677</v>
      </c>
      <c r="F12" s="1691"/>
      <c r="G12" s="1690">
        <f t="shared" ref="G12:G18" si="0">SUM(E12:F12)</f>
        <v>157677</v>
      </c>
      <c r="H12" s="1692">
        <v>162975</v>
      </c>
      <c r="I12" s="1691"/>
      <c r="J12" s="1690">
        <f t="shared" ref="J12:J18" si="1">SUM(H12:I12)</f>
        <v>162975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98631</v>
      </c>
      <c r="F15" s="1690">
        <f>'Expenditures 15-22'!K122</f>
        <v>0</v>
      </c>
      <c r="G15" s="1690">
        <f t="shared" si="0"/>
        <v>98631</v>
      </c>
      <c r="H15" s="1692">
        <v>103015</v>
      </c>
      <c r="I15" s="1692"/>
      <c r="J15" s="1690">
        <f t="shared" si="1"/>
        <v>103015</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v>23444</v>
      </c>
      <c r="F18" s="1694"/>
      <c r="G18" s="1695">
        <f t="shared" si="0"/>
        <v>23444</v>
      </c>
      <c r="H18" s="1692">
        <v>23000</v>
      </c>
      <c r="I18" s="1692"/>
      <c r="J18" s="1690">
        <f t="shared" si="1"/>
        <v>23000</v>
      </c>
    </row>
    <row r="19" spans="1:10" ht="12.75" customHeight="1" thickBot="1" x14ac:dyDescent="0.25">
      <c r="A19" s="1686">
        <v>8</v>
      </c>
      <c r="B19" s="1696" t="s">
        <v>1382</v>
      </c>
      <c r="D19" s="1697"/>
      <c r="E19" s="1698">
        <f t="shared" ref="E19:J19" si="2">SUM(E12:E17)-E18</f>
        <v>232864</v>
      </c>
      <c r="F19" s="1698">
        <f t="shared" si="2"/>
        <v>0</v>
      </c>
      <c r="G19" s="1698">
        <f t="shared" si="2"/>
        <v>232864</v>
      </c>
      <c r="H19" s="1698">
        <f t="shared" si="2"/>
        <v>242990</v>
      </c>
      <c r="I19" s="1698">
        <f t="shared" si="2"/>
        <v>0</v>
      </c>
      <c r="J19" s="1698">
        <f t="shared" si="2"/>
        <v>242990</v>
      </c>
    </row>
    <row r="20" spans="1:10" ht="25.5" customHeight="1" thickTop="1" x14ac:dyDescent="0.2">
      <c r="A20" s="1686">
        <v>9</v>
      </c>
      <c r="B20" s="2384" t="s">
        <v>1958</v>
      </c>
      <c r="C20" s="2382"/>
      <c r="D20" s="2383"/>
      <c r="E20" s="1699"/>
      <c r="F20" s="1699"/>
      <c r="G20" s="1699"/>
      <c r="H20" s="1699"/>
      <c r="I20" s="1699"/>
      <c r="J20" s="1700">
        <f>IF(AND(G19&gt;0,J19&gt;0),(((J19-G19)/G19)),"Enter Budget Data")</f>
        <v>4.3484609042187712E-2</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2002</v>
      </c>
      <c r="G27" s="2385"/>
    </row>
    <row r="28" spans="1:10" ht="28.5" customHeight="1" x14ac:dyDescent="0.2">
      <c r="B28" s="1701"/>
      <c r="C28" s="2387"/>
      <c r="D28" s="2387"/>
      <c r="E28" s="1972"/>
      <c r="F28" s="2387"/>
      <c r="G28" s="2387"/>
    </row>
    <row r="29" spans="1:10" x14ac:dyDescent="0.2">
      <c r="B29" s="1701"/>
      <c r="C29" s="1966" t="s">
        <v>2004</v>
      </c>
      <c r="E29" s="1971"/>
      <c r="F29" s="2386" t="s">
        <v>2003</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2005</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1"/>
  <headerFooter>
    <oddHeader>&amp;C&amp;"Times New Roman,Regular"BELLE VALLEY SCHOOL DISTRICT NO. 119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R41" sqref="R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2158</v>
      </c>
    </row>
    <row r="6" spans="1:2" x14ac:dyDescent="0.2">
      <c r="A6" s="388">
        <v>2</v>
      </c>
      <c r="B6" s="13" t="s">
        <v>2159</v>
      </c>
    </row>
    <row r="7" spans="1:2" x14ac:dyDescent="0.2">
      <c r="A7" s="388">
        <v>3</v>
      </c>
      <c r="B7" s="13" t="s">
        <v>2160</v>
      </c>
    </row>
    <row r="8" spans="1:2" x14ac:dyDescent="0.2">
      <c r="A8" s="388">
        <v>4</v>
      </c>
      <c r="B8" s="13" t="s">
        <v>2161</v>
      </c>
    </row>
    <row r="9" spans="1:2" x14ac:dyDescent="0.2">
      <c r="A9" s="388">
        <v>5</v>
      </c>
      <c r="B9" s="13" t="s">
        <v>2162</v>
      </c>
    </row>
    <row r="10" spans="1:2" x14ac:dyDescent="0.2">
      <c r="A10" s="388">
        <v>6</v>
      </c>
      <c r="B10" s="13" t="s">
        <v>2163</v>
      </c>
    </row>
    <row r="11" spans="1:2" x14ac:dyDescent="0.2">
      <c r="A11" s="388">
        <v>7</v>
      </c>
      <c r="B11" s="13" t="s">
        <v>2164</v>
      </c>
    </row>
    <row r="12" spans="1:2" x14ac:dyDescent="0.2">
      <c r="A12" s="388">
        <v>8</v>
      </c>
      <c r="B12" s="13" t="s">
        <v>2165</v>
      </c>
    </row>
    <row r="13" spans="1:2" x14ac:dyDescent="0.2">
      <c r="A13" s="388">
        <v>9</v>
      </c>
      <c r="B13" s="13" t="s">
        <v>2166</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 Valley SD 119</v>
      </c>
    </row>
    <row r="65" spans="2:2" x14ac:dyDescent="0.2">
      <c r="B65" s="397">
        <f>COVER!A13</f>
        <v>50082119002</v>
      </c>
    </row>
  </sheetData>
  <phoneticPr fontId="8" type="noConversion"/>
  <printOptions horizontalCentered="1"/>
  <pageMargins left="0.75" right="0.75" top="1" bottom="0.5" header="0.5" footer="0.5"/>
  <pageSetup scale="80" orientation="portrait" r:id="rId1"/>
  <headerFooter>
    <oddHeader>&amp;C&amp;"Times New Roman,Regular"BELLE VALLEY SCHOOL DISTRICT NO. 119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R41" sqref="R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R41" sqref="R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1985</v>
      </c>
      <c r="B1" s="2391"/>
      <c r="C1" s="2391"/>
      <c r="D1" s="2391"/>
      <c r="E1" s="2391"/>
      <c r="F1" s="2392"/>
    </row>
    <row r="2" spans="1:8" ht="39.75" customHeight="1" x14ac:dyDescent="0.2">
      <c r="A2" s="2400" t="s">
        <v>1960</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1984</v>
      </c>
      <c r="B4" s="2407"/>
      <c r="C4" s="2407"/>
      <c r="D4" s="2407"/>
      <c r="E4" s="2407"/>
      <c r="F4" s="2408"/>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7554147</v>
      </c>
      <c r="C6" s="1633">
        <f>'Acct Summary 7-8'!D8</f>
        <v>316518</v>
      </c>
      <c r="D6" s="1633">
        <f>'Acct Summary 7-8'!F8</f>
        <v>490983</v>
      </c>
      <c r="E6" s="1633">
        <f>'Acct Summary 7-8'!I8</f>
        <v>48562</v>
      </c>
      <c r="F6" s="1633">
        <f>SUM(B6:E6)</f>
        <v>8410210</v>
      </c>
    </row>
    <row r="7" spans="1:8" s="1634" customFormat="1" ht="14.25" customHeight="1" thickBot="1" x14ac:dyDescent="0.25">
      <c r="A7" s="1632" t="s">
        <v>1696</v>
      </c>
      <c r="B7" s="1635">
        <f>'Acct Summary 7-8'!C17</f>
        <v>7580780</v>
      </c>
      <c r="C7" s="1635">
        <f>'Acct Summary 7-8'!D17</f>
        <v>405664</v>
      </c>
      <c r="D7" s="1635">
        <f>'Acct Summary 7-8'!F17</f>
        <v>490852</v>
      </c>
      <c r="E7" s="1898"/>
      <c r="F7" s="1633">
        <f>SUM(B7:E7)</f>
        <v>8477296</v>
      </c>
    </row>
    <row r="8" spans="1:8" s="1634" customFormat="1" ht="14.25" thickTop="1" thickBot="1" x14ac:dyDescent="0.25">
      <c r="A8" s="1636" t="s">
        <v>1697</v>
      </c>
      <c r="B8" s="1637">
        <f>(B6-B7)</f>
        <v>-26633</v>
      </c>
      <c r="C8" s="1637">
        <f>(C6-C7)</f>
        <v>-89146</v>
      </c>
      <c r="D8" s="1637">
        <f>(D6-D7)</f>
        <v>131</v>
      </c>
      <c r="E8" s="1635">
        <f>(E6-E7)</f>
        <v>48562</v>
      </c>
      <c r="F8" s="1638">
        <f>SUM(F6-F7)</f>
        <v>-67086</v>
      </c>
    </row>
    <row r="9" spans="1:8" s="1634" customFormat="1" ht="14.25" thickTop="1" thickBot="1" x14ac:dyDescent="0.25">
      <c r="A9" s="1639" t="s">
        <v>1961</v>
      </c>
      <c r="B9" s="1640">
        <f>'Acct Summary 7-8'!C81</f>
        <v>5445317</v>
      </c>
      <c r="C9" s="1640">
        <f>'Acct Summary 7-8'!D81</f>
        <v>411447</v>
      </c>
      <c r="D9" s="1640">
        <f>'Acct Summary 7-8'!F81</f>
        <v>295</v>
      </c>
      <c r="E9" s="1640">
        <f>'Acct Summary 7-8'!I81</f>
        <v>700883</v>
      </c>
      <c r="F9" s="1719">
        <f>SUM(B9:E9)</f>
        <v>6557942</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Roman,Regular"BELLE VALLEY SCHOOL DISTRICT NO. 119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59" sqref="C5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9"/>
      <c r="B8" s="2410"/>
      <c r="C8" s="2410"/>
      <c r="D8" s="241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4" t="s">
        <v>1997</v>
      </c>
      <c r="D11" s="2415"/>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R41" sqref="R4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1938</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3" t="str">
        <f>COVER!A17</f>
        <v>Belle Valley SD 119</v>
      </c>
      <c r="B7" s="2424"/>
      <c r="C7" s="2424"/>
      <c r="D7" s="2425"/>
      <c r="E7" s="2426">
        <f>COVER!A13</f>
        <v>50082119002</v>
      </c>
      <c r="F7" s="2427"/>
      <c r="G7" s="2428" t="str">
        <f>COVER!T23</f>
        <v>060-007219</v>
      </c>
      <c r="H7" s="2429"/>
      <c r="I7" s="2429"/>
      <c r="J7" s="2429"/>
      <c r="K7" s="2429"/>
      <c r="L7" s="2430"/>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31"/>
      <c r="B9" s="2432"/>
      <c r="C9" s="2432"/>
      <c r="D9" s="2432"/>
      <c r="E9" s="2432"/>
      <c r="F9" s="2433"/>
      <c r="G9" s="2434" t="str">
        <f>COVER!T13</f>
        <v>DENNIS ROSE &amp; ASSOCIATES, P.C.</v>
      </c>
      <c r="H9" s="2435"/>
      <c r="I9" s="2435"/>
      <c r="J9" s="2435"/>
      <c r="K9" s="2435"/>
      <c r="L9" s="2436"/>
    </row>
    <row r="10" spans="1:29" ht="13.5" customHeight="1" x14ac:dyDescent="0.2">
      <c r="A10" s="2437"/>
      <c r="B10" s="2438"/>
      <c r="C10" s="2438"/>
      <c r="D10" s="2438"/>
      <c r="E10" s="2438"/>
      <c r="F10" s="2439"/>
      <c r="G10" s="2434" t="str">
        <f>COVER!T17</f>
        <v>1904 STATE STREET</v>
      </c>
      <c r="H10" s="2440"/>
      <c r="I10" s="2440"/>
      <c r="J10" s="2440"/>
      <c r="K10" s="2440"/>
      <c r="L10" s="2441"/>
    </row>
    <row r="11" spans="1:29" ht="13.5" customHeight="1" x14ac:dyDescent="0.2">
      <c r="A11" s="2041" t="s">
        <v>2042</v>
      </c>
      <c r="B11" s="2042"/>
      <c r="C11" s="2021"/>
      <c r="D11" s="2045"/>
      <c r="E11" s="2021"/>
      <c r="F11" s="2022"/>
      <c r="G11" s="2434" t="str">
        <f>COVER!T19</f>
        <v>ALTON</v>
      </c>
      <c r="H11" s="2440"/>
      <c r="I11" s="2440"/>
      <c r="J11" s="1983" t="str">
        <f>COVER!X19</f>
        <v>IL</v>
      </c>
      <c r="K11" s="1983">
        <f>COVER!Z19</f>
        <v>62002</v>
      </c>
      <c r="L11" s="2025"/>
    </row>
    <row r="12" spans="1:29" ht="13.5" customHeight="1" x14ac:dyDescent="0.2">
      <c r="A12" s="2442" t="s">
        <v>2041</v>
      </c>
      <c r="B12" s="2443"/>
      <c r="C12" s="2443"/>
      <c r="D12" s="2443"/>
      <c r="E12" s="2443"/>
      <c r="F12" s="2444"/>
      <c r="G12" s="1986"/>
      <c r="H12" s="1309"/>
      <c r="I12" s="1309"/>
      <c r="J12" s="1309"/>
      <c r="K12" s="1309"/>
      <c r="L12" s="1987"/>
    </row>
    <row r="13" spans="1:29" ht="13.5" customHeight="1" x14ac:dyDescent="0.2">
      <c r="A13" s="2434"/>
      <c r="B13" s="2435"/>
      <c r="C13" s="2435"/>
      <c r="D13" s="2435"/>
      <c r="E13" s="1308"/>
      <c r="F13" s="2034"/>
      <c r="G13" s="2026" t="s">
        <v>2044</v>
      </c>
      <c r="H13" s="2027"/>
      <c r="I13" s="2445" t="str">
        <f>COVER!T25</f>
        <v>DROSECPA@DRA-CPA.COM</v>
      </c>
      <c r="J13" s="2446"/>
      <c r="K13" s="2446"/>
      <c r="L13" s="2447"/>
    </row>
    <row r="14" spans="1:29" ht="13.5" customHeight="1" x14ac:dyDescent="0.2">
      <c r="A14" s="2434" t="str">
        <f>COVER!A19</f>
        <v>2465 AMANN DR.</v>
      </c>
      <c r="B14" s="2432"/>
      <c r="C14" s="2432"/>
      <c r="D14" s="2432"/>
      <c r="E14" s="2032">
        <v>0</v>
      </c>
      <c r="F14" s="1307"/>
      <c r="G14" s="2028" t="s">
        <v>1413</v>
      </c>
      <c r="H14" s="1290"/>
      <c r="I14" s="1290"/>
      <c r="J14" s="1290"/>
      <c r="K14" s="1290"/>
      <c r="L14" s="2024"/>
    </row>
    <row r="15" spans="1:29" ht="13.5" customHeight="1" x14ac:dyDescent="0.2">
      <c r="A15" s="2434" t="str">
        <f>COVER!A21</f>
        <v>BELLEVILLE</v>
      </c>
      <c r="B15" s="2440"/>
      <c r="C15" s="2440"/>
      <c r="D15" s="1289"/>
      <c r="E15" s="1988"/>
      <c r="F15" s="1306"/>
      <c r="G15" s="1982" t="str">
        <f>COVER!T15</f>
        <v xml:space="preserve">DENNIS ROSE  </v>
      </c>
      <c r="H15" s="1290"/>
      <c r="I15" s="1290"/>
      <c r="J15" s="1290"/>
      <c r="K15" s="1290"/>
      <c r="L15" s="2024"/>
    </row>
    <row r="16" spans="1:29" ht="12.2" customHeight="1" x14ac:dyDescent="0.2">
      <c r="A16" s="2031" t="s">
        <v>2043</v>
      </c>
      <c r="B16" s="1560"/>
      <c r="C16" s="2033">
        <f>COVER!A25</f>
        <v>62220</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90"/>
      <c r="I17" s="1290"/>
      <c r="J17" s="1290"/>
      <c r="K17" s="2029" t="s">
        <v>1411</v>
      </c>
      <c r="L17" s="2022"/>
      <c r="M17" s="1305"/>
    </row>
    <row r="18" spans="1:13" ht="12.2" customHeight="1" x14ac:dyDescent="0.2">
      <c r="A18" s="2437"/>
      <c r="B18" s="2438"/>
      <c r="C18" s="2438"/>
      <c r="D18" s="2438"/>
      <c r="E18" s="2438"/>
      <c r="F18" s="2439"/>
      <c r="G18" s="2423" t="str">
        <f>COVER!T21</f>
        <v>618-465-4999</v>
      </c>
      <c r="H18" s="2424"/>
      <c r="I18" s="2424"/>
      <c r="J18" s="2424"/>
      <c r="K18" s="2423" t="str">
        <f>COVER!X21</f>
        <v>618-465-5050</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75" right="0.75" top="1" bottom="0.5" header="0.5" footer="0.5"/>
  <pageSetup scale="89"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R41" sqref="R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5" t="str">
        <f>'Single Audit Cover'!A7</f>
        <v>Belle Valley SD 119</v>
      </c>
      <c r="B1" s="2422"/>
      <c r="C1" s="2422"/>
      <c r="D1" s="2422"/>
    </row>
    <row r="2" spans="1:11" s="1981" customFormat="1" ht="12.75" x14ac:dyDescent="0.2">
      <c r="A2" s="2456">
        <f>'Single Audit Cover'!E7</f>
        <v>50082119002</v>
      </c>
      <c r="B2" s="2457"/>
      <c r="C2" s="2457"/>
      <c r="D2" s="2457"/>
    </row>
    <row r="3" spans="1:11" s="1981" customFormat="1" ht="12.75" x14ac:dyDescent="0.2">
      <c r="A3" s="2455" t="s">
        <v>2022</v>
      </c>
      <c r="B3" s="2422"/>
      <c r="C3" s="2422"/>
      <c r="D3" s="2422"/>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2" zoomScale="110" zoomScaleNormal="110" zoomScaleSheetLayoutView="100" workbookViewId="0">
      <selection activeCell="R41" sqref="R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Belle Valley SD 119</v>
      </c>
      <c r="B1" s="2460"/>
      <c r="C1" s="2460"/>
      <c r="D1" s="2460"/>
      <c r="E1" s="2460"/>
    </row>
    <row r="2" spans="1:5" x14ac:dyDescent="0.2">
      <c r="A2" s="2461">
        <f>'Single Audit Cover'!E7</f>
        <v>50082119002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1664127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38848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-63834</v>
      </c>
    </row>
    <row r="19" spans="1:4" ht="13.5" thickBot="1" x14ac:dyDescent="0.25">
      <c r="A19" s="1359" t="s">
        <v>1498</v>
      </c>
      <c r="D19" s="1358">
        <f>SUM(D10:D17)</f>
        <v>1639141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t="s">
        <v>2156</v>
      </c>
      <c r="B24" s="2463"/>
      <c r="D24" s="1351">
        <v>-506423</v>
      </c>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1132718</v>
      </c>
    </row>
    <row r="33" spans="1:4" x14ac:dyDescent="0.2">
      <c r="D33" s="1355"/>
    </row>
    <row r="34" spans="1:4" x14ac:dyDescent="0.2">
      <c r="A34" s="1346" t="s">
        <v>1495</v>
      </c>
    </row>
    <row r="35" spans="1:4" x14ac:dyDescent="0.2">
      <c r="A35" s="1346" t="s">
        <v>1494</v>
      </c>
      <c r="B35" s="1348" t="s">
        <v>1493</v>
      </c>
      <c r="D35" s="1354">
        <f>' SEFA (3)'!F24</f>
        <v>1093870</v>
      </c>
    </row>
    <row r="37" spans="1:4" x14ac:dyDescent="0.2">
      <c r="A37" s="1353" t="s">
        <v>1492</v>
      </c>
    </row>
    <row r="39" spans="1:4" ht="13.35" customHeight="1" x14ac:dyDescent="0.2">
      <c r="A39" s="1352" t="s">
        <v>1491</v>
      </c>
    </row>
    <row r="40" spans="1:4" x14ac:dyDescent="0.2">
      <c r="A40" s="2458" t="s">
        <v>2167</v>
      </c>
      <c r="B40" s="2459"/>
      <c r="D40" s="1351">
        <v>38848</v>
      </c>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4">
        <f>SUM(D35:D45)</f>
        <v>1132718</v>
      </c>
    </row>
    <row r="49" spans="2:4" x14ac:dyDescent="0.2">
      <c r="B49" s="1349" t="s">
        <v>1489</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6"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2108</v>
      </c>
      <c r="C12" s="1390" t="s">
        <v>2110</v>
      </c>
      <c r="D12" s="1389" t="s">
        <v>2112</v>
      </c>
      <c r="E12" s="1388">
        <v>197476</v>
      </c>
      <c r="F12" s="1388">
        <v>93863</v>
      </c>
      <c r="G12" s="1388">
        <v>291339</v>
      </c>
      <c r="H12" s="1388"/>
      <c r="I12" s="1388"/>
      <c r="J12" s="1388">
        <f>SUM(G12:I12)</f>
        <v>291339</v>
      </c>
      <c r="K12" s="1388">
        <v>291339</v>
      </c>
    </row>
    <row r="13" spans="2:12" ht="20.100000000000001" customHeight="1" x14ac:dyDescent="0.2">
      <c r="B13" s="1391" t="s">
        <v>2108</v>
      </c>
      <c r="C13" s="1390" t="s">
        <v>2110</v>
      </c>
      <c r="D13" s="1389" t="s">
        <v>2113</v>
      </c>
      <c r="E13" s="1388"/>
      <c r="F13" s="1388">
        <v>282430</v>
      </c>
      <c r="G13" s="1388"/>
      <c r="H13" s="1388">
        <v>282430</v>
      </c>
      <c r="I13" s="1388">
        <v>1579</v>
      </c>
      <c r="J13" s="1388">
        <f>SUM(G13:I13)</f>
        <v>284009</v>
      </c>
      <c r="K13" s="1388">
        <v>284009</v>
      </c>
    </row>
    <row r="14" spans="2:12" ht="20.100000000000001" customHeight="1" x14ac:dyDescent="0.2">
      <c r="B14" s="1391" t="s">
        <v>2109</v>
      </c>
      <c r="C14" s="1390" t="s">
        <v>2111</v>
      </c>
      <c r="D14" s="1389" t="s">
        <v>2114</v>
      </c>
      <c r="E14" s="1388">
        <v>28684</v>
      </c>
      <c r="F14" s="1388">
        <v>2236</v>
      </c>
      <c r="G14" s="1388">
        <v>30720</v>
      </c>
      <c r="H14" s="1388">
        <v>200</v>
      </c>
      <c r="I14" s="1388"/>
      <c r="J14" s="1388">
        <f>SUM(G14:I14)</f>
        <v>30920</v>
      </c>
      <c r="K14" s="1388">
        <v>30920</v>
      </c>
    </row>
    <row r="15" spans="2:12" ht="20.100000000000001" customHeight="1" x14ac:dyDescent="0.2">
      <c r="B15" s="1391" t="s">
        <v>2109</v>
      </c>
      <c r="C15" s="1390" t="s">
        <v>2111</v>
      </c>
      <c r="D15" s="1389" t="s">
        <v>2115</v>
      </c>
      <c r="E15" s="1388"/>
      <c r="F15" s="1388">
        <v>29902</v>
      </c>
      <c r="G15" s="1388"/>
      <c r="H15" s="1388">
        <v>29902</v>
      </c>
      <c r="I15" s="1388">
        <v>379</v>
      </c>
      <c r="J15" s="1388">
        <f>SUM(G15:I15)</f>
        <v>30281</v>
      </c>
      <c r="K15" s="1388">
        <v>30281</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2116</v>
      </c>
      <c r="C17" s="1390"/>
      <c r="D17" s="1389"/>
      <c r="E17" s="1388"/>
      <c r="F17" s="1388"/>
      <c r="G17" s="1388"/>
      <c r="H17" s="1388"/>
      <c r="I17" s="1388"/>
      <c r="J17" s="1388"/>
      <c r="K17" s="1388"/>
    </row>
    <row r="18" spans="2:12" ht="20.100000000000001" customHeight="1" x14ac:dyDescent="0.2">
      <c r="B18" s="1391" t="s">
        <v>2117</v>
      </c>
      <c r="C18" s="1390">
        <v>84.027000000000001</v>
      </c>
      <c r="D18" s="1389" t="s">
        <v>2119</v>
      </c>
      <c r="E18" s="1388">
        <v>170258</v>
      </c>
      <c r="F18" s="1388">
        <v>443</v>
      </c>
      <c r="G18" s="1388">
        <v>170258</v>
      </c>
      <c r="H18" s="1388">
        <v>443</v>
      </c>
      <c r="I18" s="1388"/>
      <c r="J18" s="1388">
        <f>SUM(G18:I18)</f>
        <v>170701</v>
      </c>
      <c r="K18" s="1388">
        <v>170701</v>
      </c>
    </row>
    <row r="19" spans="2:12" ht="20.100000000000001" customHeight="1" x14ac:dyDescent="0.2">
      <c r="B19" s="1391" t="s">
        <v>2117</v>
      </c>
      <c r="C19" s="1390">
        <v>84.027000000000001</v>
      </c>
      <c r="D19" s="1389" t="s">
        <v>2120</v>
      </c>
      <c r="E19" s="1388"/>
      <c r="F19" s="1388">
        <v>198187</v>
      </c>
      <c r="G19" s="1388"/>
      <c r="H19" s="1388">
        <v>198804</v>
      </c>
      <c r="I19" s="1388">
        <v>1007</v>
      </c>
      <c r="J19" s="1388">
        <f>SUM(G19:I19)</f>
        <v>199811</v>
      </c>
      <c r="K19" s="1388">
        <v>199811</v>
      </c>
    </row>
    <row r="20" spans="2:12" ht="20.100000000000001" customHeight="1" x14ac:dyDescent="0.2">
      <c r="B20" s="1391" t="s">
        <v>2118</v>
      </c>
      <c r="C20" s="1390">
        <v>84.027000000000001</v>
      </c>
      <c r="D20" s="1389" t="s">
        <v>2121</v>
      </c>
      <c r="E20" s="1388"/>
      <c r="F20" s="1388"/>
      <c r="G20" s="1388"/>
      <c r="H20" s="1388">
        <v>483</v>
      </c>
      <c r="I20" s="1388">
        <v>70</v>
      </c>
      <c r="J20" s="1388">
        <f>SUM(G20:I20)</f>
        <v>553</v>
      </c>
      <c r="K20" s="1388">
        <v>553</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v>84.040999999999997</v>
      </c>
      <c r="D11" s="1389" t="s">
        <v>2124</v>
      </c>
      <c r="E11" s="1388">
        <v>4555</v>
      </c>
      <c r="F11" s="1388">
        <v>2826</v>
      </c>
      <c r="G11" s="1388">
        <v>4555</v>
      </c>
      <c r="H11" s="1388">
        <v>2826</v>
      </c>
      <c r="I11" s="1388"/>
      <c r="J11" s="1388">
        <f>SUM(G11:I11)</f>
        <v>7381</v>
      </c>
      <c r="K11" s="1388"/>
    </row>
    <row r="12" spans="2:12" ht="20.100000000000001" customHeight="1" x14ac:dyDescent="0.2">
      <c r="B12" s="1391" t="s">
        <v>2123</v>
      </c>
      <c r="C12" s="1390">
        <v>84.040999999999997</v>
      </c>
      <c r="D12" s="1389" t="s">
        <v>2125</v>
      </c>
      <c r="E12" s="1388"/>
      <c r="F12" s="1388">
        <v>10769</v>
      </c>
      <c r="G12" s="1388"/>
      <c r="H12" s="1388">
        <v>10769</v>
      </c>
      <c r="I12" s="1388"/>
      <c r="J12" s="1388">
        <v>10769</v>
      </c>
      <c r="K12" s="1388"/>
    </row>
    <row r="13" spans="2:12" ht="20.100000000000001" customHeight="1" x14ac:dyDescent="0.2">
      <c r="B13" s="1391" t="s">
        <v>2123</v>
      </c>
      <c r="C13" s="1390">
        <v>84.040999999999997</v>
      </c>
      <c r="D13" s="1389" t="s">
        <v>2126</v>
      </c>
      <c r="E13" s="1388">
        <v>31775</v>
      </c>
      <c r="F13" s="1388">
        <v>5126</v>
      </c>
      <c r="G13" s="1388">
        <v>31775</v>
      </c>
      <c r="H13" s="1388">
        <v>5126</v>
      </c>
      <c r="I13" s="1388"/>
      <c r="J13" s="1388">
        <f>SUM(G13:I13)</f>
        <v>36901</v>
      </c>
      <c r="K13" s="1388"/>
    </row>
    <row r="14" spans="2:12" ht="20.100000000000001" customHeight="1" x14ac:dyDescent="0.2">
      <c r="B14" s="1391" t="s">
        <v>2123</v>
      </c>
      <c r="C14" s="1390">
        <v>84.040999999999997</v>
      </c>
      <c r="D14" s="1389" t="s">
        <v>2127</v>
      </c>
      <c r="E14" s="1388"/>
      <c r="F14" s="1388">
        <v>23844</v>
      </c>
      <c r="G14" s="1388"/>
      <c r="H14" s="1388">
        <v>23844</v>
      </c>
      <c r="I14" s="1388"/>
      <c r="J14" s="1388">
        <f>SUM(G14:I14)</f>
        <v>23844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2128</v>
      </c>
      <c r="C16" s="1390"/>
      <c r="D16" s="1389"/>
      <c r="E16" s="1388">
        <f>SUM(E10:E15)+SUM(' SEFA'!E10:E24)</f>
        <v>432748</v>
      </c>
      <c r="F16" s="1388">
        <f>SUM(F10:F15)+SUM(' SEFA'!F10:F24)</f>
        <v>649626</v>
      </c>
      <c r="G16" s="1388">
        <f>SUM(G10:G15)+SUM(' SEFA'!G10:G24)</f>
        <v>528647</v>
      </c>
      <c r="H16" s="1388">
        <f>SUM(H10:H15)+SUM(' SEFA'!H10:H24)</f>
        <v>554827</v>
      </c>
      <c r="I16" s="1388">
        <f>SUM(I10:I15)+SUM(' SEFA'!I10:I24)</f>
        <v>3035</v>
      </c>
      <c r="J16" s="1388">
        <f>SUM(J10:J15)+SUM(' SEFA'!J10:J24)</f>
        <v>1086509</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2129</v>
      </c>
      <c r="C18" s="1390"/>
      <c r="D18" s="1389"/>
      <c r="E18" s="1388"/>
      <c r="F18" s="1388"/>
      <c r="G18" s="1388"/>
      <c r="H18" s="1388"/>
      <c r="I18" s="1388"/>
      <c r="J18" s="1388"/>
      <c r="K18" s="1388"/>
    </row>
    <row r="19" spans="2:12" ht="20.100000000000001" customHeight="1" x14ac:dyDescent="0.2">
      <c r="B19" s="1391" t="s">
        <v>2130</v>
      </c>
      <c r="C19" s="1390"/>
      <c r="D19" s="1389"/>
      <c r="E19" s="1388"/>
      <c r="F19" s="1388"/>
      <c r="G19" s="1388"/>
      <c r="H19" s="1388"/>
      <c r="I19" s="1388"/>
      <c r="J19" s="1388"/>
      <c r="K19" s="1388"/>
    </row>
    <row r="20" spans="2:12" ht="20.100000000000001" customHeight="1" x14ac:dyDescent="0.2">
      <c r="B20" s="1391" t="s">
        <v>2131</v>
      </c>
      <c r="C20" s="1390">
        <v>93.778000000000006</v>
      </c>
      <c r="D20" s="1389">
        <v>2016</v>
      </c>
      <c r="E20" s="1388"/>
      <c r="F20" s="1388">
        <v>22250</v>
      </c>
      <c r="G20" s="1388"/>
      <c r="H20" s="1388">
        <v>22250</v>
      </c>
      <c r="I20" s="1388"/>
      <c r="J20" s="1388">
        <v>22250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2135</v>
      </c>
      <c r="C12" s="1390">
        <v>10.555</v>
      </c>
      <c r="D12" s="1389" t="s">
        <v>2136</v>
      </c>
      <c r="E12" s="1388">
        <v>240015</v>
      </c>
      <c r="F12" s="1388">
        <v>56385</v>
      </c>
      <c r="G12" s="1388">
        <v>240015</v>
      </c>
      <c r="H12" s="1388">
        <v>56385</v>
      </c>
      <c r="I12" s="1388"/>
      <c r="J12" s="1388">
        <f>SUM(G12:I12)</f>
        <v>296400</v>
      </c>
      <c r="K12" s="1388"/>
    </row>
    <row r="13" spans="2:12" ht="20.100000000000001" customHeight="1" x14ac:dyDescent="0.2">
      <c r="B13" s="1391" t="s">
        <v>2135</v>
      </c>
      <c r="C13" s="1390">
        <v>10.555</v>
      </c>
      <c r="D13" s="1389" t="s">
        <v>2137</v>
      </c>
      <c r="E13" s="1388"/>
      <c r="F13" s="1388">
        <v>241338</v>
      </c>
      <c r="G13" s="1388"/>
      <c r="H13" s="1388">
        <v>241338</v>
      </c>
      <c r="I13" s="1388"/>
      <c r="J13" s="1388">
        <f>SUM(G13:I13)</f>
        <v>241338</v>
      </c>
      <c r="K13" s="1388"/>
    </row>
    <row r="14" spans="2:12" ht="20.100000000000001" customHeight="1" x14ac:dyDescent="0.2">
      <c r="B14" s="1391" t="s">
        <v>2134</v>
      </c>
      <c r="C14" s="1390">
        <v>10.553000000000001</v>
      </c>
      <c r="D14" s="1389" t="s">
        <v>2138</v>
      </c>
      <c r="E14" s="1388">
        <v>65718</v>
      </c>
      <c r="F14" s="1388">
        <v>16740</v>
      </c>
      <c r="G14" s="1388">
        <v>65718</v>
      </c>
      <c r="H14" s="1388">
        <v>16740</v>
      </c>
      <c r="I14" s="1388"/>
      <c r="J14" s="1388">
        <f>SUM(G14:I14)</f>
        <v>82458</v>
      </c>
      <c r="K14" s="1388"/>
    </row>
    <row r="15" spans="2:12" ht="20.100000000000001" customHeight="1" x14ac:dyDescent="0.2">
      <c r="B15" s="1391" t="s">
        <v>2134</v>
      </c>
      <c r="C15" s="1390">
        <v>10.553000000000001</v>
      </c>
      <c r="D15" s="1389" t="s">
        <v>2139</v>
      </c>
      <c r="E15" s="1388"/>
      <c r="F15" s="1388">
        <v>68683</v>
      </c>
      <c r="G15" s="1388"/>
      <c r="H15" s="1388">
        <v>68683</v>
      </c>
      <c r="I15" s="1388"/>
      <c r="J15" s="1388">
        <f>SUM(G15:I15)</f>
        <v>68683</v>
      </c>
      <c r="K15" s="1388"/>
    </row>
    <row r="16" spans="2:12" ht="20.100000000000001" customHeight="1" x14ac:dyDescent="0.2">
      <c r="B16" s="1391" t="s">
        <v>2133</v>
      </c>
      <c r="C16" s="1390">
        <v>10.555</v>
      </c>
      <c r="D16" s="1389" t="s">
        <v>2140</v>
      </c>
      <c r="E16" s="1388"/>
      <c r="F16" s="1388">
        <v>21117</v>
      </c>
      <c r="G16" s="1388"/>
      <c r="H16" s="1388">
        <v>21117</v>
      </c>
      <c r="I16" s="1388"/>
      <c r="J16" s="1388">
        <f>SUM(G16:I16)</f>
        <v>21117</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2141</v>
      </c>
      <c r="C18" s="1390"/>
      <c r="D18" s="1389"/>
      <c r="E18" s="1388">
        <f>SUM(E10:E17)</f>
        <v>305733</v>
      </c>
      <c r="F18" s="1388">
        <f>SUM(F10:F17)</f>
        <v>404263</v>
      </c>
      <c r="G18" s="1388">
        <f>SUM(G10:G17)</f>
        <v>305733</v>
      </c>
      <c r="H18" s="1388">
        <f>SUM(H10:H17)</f>
        <v>404263</v>
      </c>
      <c r="I18" s="1388"/>
      <c r="J18" s="1388">
        <f>SUM(J10:J17)</f>
        <v>709996</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2142</v>
      </c>
      <c r="C20" s="1390"/>
      <c r="D20" s="1389"/>
      <c r="E20" s="1388"/>
      <c r="F20" s="1388"/>
      <c r="G20" s="1388"/>
      <c r="H20" s="1388"/>
      <c r="I20" s="1388"/>
      <c r="J20" s="1388"/>
      <c r="K20" s="1388"/>
    </row>
    <row r="21" spans="2:12" ht="20.100000000000001" customHeight="1" x14ac:dyDescent="0.2">
      <c r="B21" s="1391" t="s">
        <v>2133</v>
      </c>
      <c r="C21" s="1390">
        <v>10.555</v>
      </c>
      <c r="D21" s="1389" t="s">
        <v>2140</v>
      </c>
      <c r="E21" s="1388"/>
      <c r="F21" s="1388">
        <v>17731</v>
      </c>
      <c r="G21" s="1388"/>
      <c r="H21" s="1388">
        <v>17731</v>
      </c>
      <c r="I21" s="1388"/>
      <c r="J21" s="1388">
        <f>SUM(G21:I21)</f>
        <v>17731</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2146</v>
      </c>
      <c r="C24" s="1390"/>
      <c r="D24" s="1389"/>
      <c r="E24" s="1388">
        <f>+E21+E18+' SEFA (2)'!E20+' SEFA (2)'!E16</f>
        <v>738481</v>
      </c>
      <c r="F24" s="1388">
        <f>+F21+F18+' SEFA (2)'!F20+' SEFA (2)'!F16</f>
        <v>1093870</v>
      </c>
      <c r="G24" s="1388">
        <f>+G21+G18+' SEFA (2)'!G20+' SEFA (2)'!G16</f>
        <v>834380</v>
      </c>
      <c r="H24" s="1388">
        <f>+H21+H18+' SEFA (2)'!H20+' SEFA (2)'!H16</f>
        <v>999071</v>
      </c>
      <c r="I24" s="1388">
        <f>+I21+I18+' SEFA (2)'!I20+' SEFA (2)'!I16</f>
        <v>3035</v>
      </c>
      <c r="J24" s="1388">
        <f>+J21+J18+' SEFA (2)'!J20+' SEFA (2)'!J16</f>
        <v>1836486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2148</v>
      </c>
      <c r="C11" s="1390"/>
      <c r="D11" s="1389"/>
      <c r="E11" s="1388">
        <f>+' SEFA'!E12+' SEFA'!E13</f>
        <v>197476</v>
      </c>
      <c r="F11" s="1388">
        <f>+' SEFA'!F12+' SEFA'!F13</f>
        <v>376293</v>
      </c>
      <c r="G11" s="1388">
        <f>+' SEFA'!G12+' SEFA'!G13</f>
        <v>291339</v>
      </c>
      <c r="H11" s="1388">
        <f>+' SEFA'!H12+' SEFA'!H13</f>
        <v>282430</v>
      </c>
      <c r="I11" s="1388">
        <f>+' SEFA'!I12+' SEFA'!I13</f>
        <v>1579</v>
      </c>
      <c r="J11" s="1388">
        <f>+' SEFA'!J12+' SEFA'!J13</f>
        <v>575348</v>
      </c>
      <c r="K11" s="1388"/>
    </row>
    <row r="12" spans="2:12" ht="20.100000000000001" customHeight="1" x14ac:dyDescent="0.2">
      <c r="B12" s="1391" t="s">
        <v>2149</v>
      </c>
      <c r="C12" s="1390"/>
      <c r="D12" s="1389"/>
      <c r="E12" s="1388">
        <f>+' SEFA'!E14+' SEFA'!E15</f>
        <v>28684</v>
      </c>
      <c r="F12" s="1388">
        <f>+' SEFA'!F14+' SEFA'!F15</f>
        <v>32138</v>
      </c>
      <c r="G12" s="1388">
        <f>+' SEFA'!G14+' SEFA'!G15</f>
        <v>30720</v>
      </c>
      <c r="H12" s="1388">
        <f>+' SEFA'!H14+' SEFA'!H15</f>
        <v>30102</v>
      </c>
      <c r="I12" s="1388">
        <f>+' SEFA'!I14+' SEFA'!I15</f>
        <v>379</v>
      </c>
      <c r="J12" s="1388">
        <f>+' SEFA'!J14+' SEFA'!J15</f>
        <v>61201</v>
      </c>
      <c r="K12" s="1388"/>
    </row>
    <row r="13" spans="2:12" ht="20.100000000000001" customHeight="1" x14ac:dyDescent="0.2">
      <c r="B13" s="1391" t="s">
        <v>2150</v>
      </c>
      <c r="C13" s="1390"/>
      <c r="D13" s="1389"/>
      <c r="E13" s="1388">
        <f>+' SEFA'!E18+' SEFA'!E19+' SEFA'!E20</f>
        <v>170258</v>
      </c>
      <c r="F13" s="1388">
        <f>+' SEFA'!F18+' SEFA'!F19+' SEFA'!F20</f>
        <v>198630</v>
      </c>
      <c r="G13" s="1388">
        <f>+' SEFA'!G18+' SEFA'!G19+' SEFA'!G20</f>
        <v>170258</v>
      </c>
      <c r="H13" s="1388">
        <f>+' SEFA'!H18+' SEFA'!H19+' SEFA'!H20</f>
        <v>199730</v>
      </c>
      <c r="I13" s="1388">
        <f>+' SEFA'!I18+' SEFA'!I19+' SEFA'!I20</f>
        <v>1077</v>
      </c>
      <c r="J13" s="1388">
        <f>+' SEFA'!J18+' SEFA'!J19+' SEFA'!J20</f>
        <v>371065</v>
      </c>
      <c r="K13" s="1388"/>
    </row>
    <row r="14" spans="2:12" ht="20.100000000000001" customHeight="1" x14ac:dyDescent="0.2">
      <c r="B14" s="1391" t="s">
        <v>2151</v>
      </c>
      <c r="C14" s="1390"/>
      <c r="D14" s="1389"/>
      <c r="E14" s="1388">
        <f>+' SEFA (2)'!E11+' SEFA (2)'!E12+' SEFA (2)'!E13+' SEFA (2)'!E14</f>
        <v>36330</v>
      </c>
      <c r="F14" s="1388">
        <f>+' SEFA (2)'!F11+' SEFA (2)'!F12+' SEFA (2)'!F13+' SEFA (2)'!F14</f>
        <v>42565</v>
      </c>
      <c r="G14" s="1388">
        <f>+' SEFA (2)'!G11+' SEFA (2)'!G12+' SEFA (2)'!G13+' SEFA (2)'!G14</f>
        <v>36330</v>
      </c>
      <c r="H14" s="1388">
        <f>+' SEFA (2)'!H11+' SEFA (2)'!H12+' SEFA (2)'!H13+' SEFA (2)'!H14</f>
        <v>42565</v>
      </c>
      <c r="I14" s="1388">
        <f>+' SEFA (2)'!I11+' SEFA (2)'!I12+' SEFA (2)'!I13+' SEFA (2)'!I14</f>
        <v>0</v>
      </c>
      <c r="J14" s="1388">
        <f>+' SEFA (2)'!J11+' SEFA (2)'!J12+' SEFA (2)'!J13+' SEFA (2)'!J14</f>
        <v>78895</v>
      </c>
      <c r="K14" s="1388"/>
    </row>
    <row r="15" spans="2:12" ht="20.100000000000001" customHeight="1" x14ac:dyDescent="0.2">
      <c r="B15" s="1391" t="s">
        <v>2152</v>
      </c>
      <c r="C15" s="1390"/>
      <c r="D15" s="1389"/>
      <c r="E15" s="1388">
        <f>+' SEFA (3)'!E12+' SEFA (3)'!E13+' SEFA (3)'!E16+' SEFA (3)'!E21</f>
        <v>240015</v>
      </c>
      <c r="F15" s="1388">
        <f>+' SEFA (3)'!F12+' SEFA (3)'!F13+' SEFA (3)'!F16+' SEFA (3)'!F21</f>
        <v>336571</v>
      </c>
      <c r="G15" s="1388">
        <f>+' SEFA (3)'!G12+' SEFA (3)'!G13+' SEFA (3)'!G16+' SEFA (3)'!G21</f>
        <v>240015</v>
      </c>
      <c r="H15" s="1388">
        <f>+' SEFA (3)'!H12+' SEFA (3)'!H13+' SEFA (3)'!H16+' SEFA (3)'!H21</f>
        <v>336571</v>
      </c>
      <c r="I15" s="1388">
        <f>+' SEFA (3)'!I12+' SEFA (3)'!I13+' SEFA (3)'!I16+' SEFA (3)'!I21</f>
        <v>0</v>
      </c>
      <c r="J15" s="1388">
        <f>+' SEFA (3)'!J12+' SEFA (3)'!J13+' SEFA (3)'!J16+' SEFA (3)'!J21</f>
        <v>576586</v>
      </c>
      <c r="K15" s="1388"/>
    </row>
    <row r="16" spans="2:12" ht="20.100000000000001" customHeight="1" x14ac:dyDescent="0.2">
      <c r="B16" s="1391" t="s">
        <v>2153</v>
      </c>
      <c r="C16" s="1390"/>
      <c r="D16" s="1389"/>
      <c r="E16" s="1388">
        <f>+' SEFA (3)'!E15+' SEFA (3)'!E14</f>
        <v>65718</v>
      </c>
      <c r="F16" s="1388">
        <f>+' SEFA (3)'!F14+' SEFA (3)'!F15</f>
        <v>85423</v>
      </c>
      <c r="G16" s="1388">
        <f>+' SEFA (3)'!G14+' SEFA (3)'!G15</f>
        <v>65718</v>
      </c>
      <c r="H16" s="1388">
        <f>+' SEFA (3)'!H14+' SEFA (3)'!H15</f>
        <v>85423</v>
      </c>
      <c r="I16" s="1388">
        <f>+' SEFA (3)'!I14+' SEFA (3)'!I15</f>
        <v>0</v>
      </c>
      <c r="J16" s="1388">
        <f>+' SEFA (3)'!J14+' SEFA (3)'!J15</f>
        <v>151141</v>
      </c>
      <c r="K16" s="1388"/>
    </row>
    <row r="17" spans="2:12" ht="20.100000000000001" customHeight="1" x14ac:dyDescent="0.2">
      <c r="B17" s="1391" t="s">
        <v>2154</v>
      </c>
      <c r="C17" s="1390"/>
      <c r="D17" s="1389"/>
      <c r="E17" s="1388">
        <f>+' SEFA (2)'!E20</f>
        <v>0</v>
      </c>
      <c r="F17" s="1388">
        <f>+' SEFA (2)'!F20</f>
        <v>22250</v>
      </c>
      <c r="G17" s="1388">
        <f>+' SEFA (2)'!G20</f>
        <v>0</v>
      </c>
      <c r="H17" s="1388">
        <f>+' SEFA (2)'!H20</f>
        <v>22250</v>
      </c>
      <c r="I17" s="1388">
        <f>+' SEFA (2)'!I20</f>
        <v>0</v>
      </c>
      <c r="J17" s="1388">
        <f>+' SEFA (2)'!J20</f>
        <v>22250</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2155</v>
      </c>
      <c r="C21" s="1390"/>
      <c r="D21" s="1389"/>
      <c r="E21" s="1388">
        <f t="shared" ref="E21:J21" si="0">SUM(E10:E20)</f>
        <v>738481</v>
      </c>
      <c r="F21" s="1388">
        <f t="shared" si="0"/>
        <v>1093870</v>
      </c>
      <c r="G21" s="1388">
        <f t="shared" si="0"/>
        <v>834380</v>
      </c>
      <c r="H21" s="1388">
        <f t="shared" si="0"/>
        <v>999071</v>
      </c>
      <c r="I21" s="1388">
        <f t="shared" si="0"/>
        <v>3035</v>
      </c>
      <c r="J21" s="1388">
        <f t="shared" si="0"/>
        <v>1836486</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R41" sqref="R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Belle Valley SD 119</v>
      </c>
      <c r="B1" s="2472"/>
      <c r="C1" s="2472"/>
      <c r="D1" s="2472"/>
      <c r="E1" s="1437"/>
    </row>
    <row r="2" spans="1:5" ht="13.5" customHeight="1" x14ac:dyDescent="0.2">
      <c r="A2" s="2473">
        <f>'Single Audit Cover'!E7</f>
        <v>50082119002</v>
      </c>
      <c r="B2" s="2474"/>
      <c r="C2" s="2474"/>
      <c r="D2" s="2474"/>
      <c r="E2" s="1424"/>
    </row>
    <row r="3" spans="1:5" ht="15.75" customHeight="1" x14ac:dyDescent="0.25">
      <c r="A3" s="2475" t="s">
        <v>1546</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2103</v>
      </c>
      <c r="B7" s="2480"/>
      <c r="C7" s="2480"/>
      <c r="D7" s="2480"/>
      <c r="E7" s="1435"/>
    </row>
    <row r="8" spans="1:5" ht="13.5" customHeight="1" x14ac:dyDescent="0.2">
      <c r="A8" s="1357" t="s">
        <v>1920</v>
      </c>
      <c r="C8" s="1353"/>
      <c r="D8" s="1353"/>
    </row>
    <row r="9" spans="1:5" x14ac:dyDescent="0.2">
      <c r="A9" s="2479" t="s">
        <v>2104</v>
      </c>
      <c r="B9" s="2480"/>
      <c r="C9" s="2480"/>
      <c r="D9" s="248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2143</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8" t="s">
        <v>2157</v>
      </c>
      <c r="B28" s="2468"/>
      <c r="C28" s="2468"/>
      <c r="D28" s="2468"/>
      <c r="E28" s="1428"/>
    </row>
    <row r="29" spans="1:5" ht="13.5" customHeight="1" x14ac:dyDescent="0.2">
      <c r="A29" s="1536" t="s">
        <v>1819</v>
      </c>
      <c r="B29" s="1732"/>
      <c r="C29" s="1735">
        <v>38848</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t="s">
        <v>106</v>
      </c>
      <c r="D33" s="1734"/>
      <c r="E33" s="1428"/>
    </row>
    <row r="34" spans="1:5" ht="14.25" customHeight="1" x14ac:dyDescent="0.2">
      <c r="A34" s="1536"/>
      <c r="B34" s="1732" t="s">
        <v>1823</v>
      </c>
      <c r="C34" s="1738" t="s">
        <v>106</v>
      </c>
      <c r="D34" s="1734"/>
      <c r="E34" s="1428"/>
    </row>
    <row r="35" spans="1:5" ht="14.25" customHeight="1" x14ac:dyDescent="0.2">
      <c r="A35" s="1536"/>
      <c r="B35" s="1732" t="s">
        <v>1824</v>
      </c>
      <c r="C35" s="1738" t="s">
        <v>106</v>
      </c>
      <c r="D35" s="1734"/>
      <c r="E35" s="1428"/>
    </row>
    <row r="36" spans="1:5" ht="14.25" customHeight="1" x14ac:dyDescent="0.2">
      <c r="A36" s="1536"/>
      <c r="B36" s="1732" t="s">
        <v>1825</v>
      </c>
      <c r="C36" s="1738" t="s">
        <v>106</v>
      </c>
      <c r="D36" s="1734"/>
      <c r="E36" s="1428"/>
    </row>
    <row r="37" spans="1:5" ht="14.25" customHeight="1" x14ac:dyDescent="0.2">
      <c r="A37" s="1536" t="s">
        <v>1826</v>
      </c>
      <c r="B37" s="1732"/>
      <c r="C37" s="1738" t="s">
        <v>106</v>
      </c>
      <c r="D37" s="1734"/>
      <c r="E37" s="1428"/>
    </row>
    <row r="38" spans="1:5" ht="14.25" customHeight="1" x14ac:dyDescent="0.2">
      <c r="A38" s="1536" t="s">
        <v>1827</v>
      </c>
      <c r="B38" s="1732"/>
      <c r="C38" s="1739" t="s">
        <v>106</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R41" sqref="R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Belle Valley SD 119</v>
      </c>
      <c r="C1" s="2483"/>
      <c r="D1" s="2483"/>
      <c r="E1" s="2483"/>
      <c r="F1" s="2483"/>
      <c r="G1" s="2483"/>
      <c r="H1" s="2483"/>
      <c r="I1" s="2483"/>
      <c r="J1" s="1476"/>
    </row>
    <row r="2" spans="2:10" s="1367" customFormat="1" ht="12.75" customHeight="1" x14ac:dyDescent="0.2">
      <c r="B2" s="2484">
        <f>'Single Audit Cover'!E7</f>
        <v>50082119002</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'[2]Single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t="s">
        <v>1385</v>
      </c>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2092</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2092</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2092</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2092</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t="s">
        <v>2105</v>
      </c>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2092</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10.555</v>
      </c>
      <c r="C37" s="2487" t="s">
        <v>2144</v>
      </c>
      <c r="D37" s="2488"/>
      <c r="E37" s="2488"/>
      <c r="F37" s="2488"/>
      <c r="G37" s="2488"/>
      <c r="H37" s="2488"/>
      <c r="I37" s="2489"/>
    </row>
    <row r="38" spans="1:9" ht="20.45" customHeight="1" x14ac:dyDescent="0.2">
      <c r="B38" s="1447">
        <v>10.553000000000001</v>
      </c>
      <c r="C38" s="2487" t="s">
        <v>2145</v>
      </c>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v>750000</v>
      </c>
      <c r="F44" s="2490"/>
      <c r="G44" s="2490"/>
      <c r="H44" s="1427"/>
    </row>
    <row r="46" spans="1:9" ht="13.5" customHeight="1" x14ac:dyDescent="0.2">
      <c r="B46" s="1375" t="s">
        <v>1552</v>
      </c>
      <c r="C46" s="1387"/>
      <c r="E46" s="1446"/>
      <c r="F46" s="1372" t="s">
        <v>1053</v>
      </c>
      <c r="G46" s="1446" t="s">
        <v>2092</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70" zoomScaleNormal="70" workbookViewId="0">
      <selection activeCell="R41" sqref="R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Belle Valley SD 119</v>
      </c>
      <c r="C1" s="2482"/>
      <c r="D1" s="2482"/>
      <c r="E1" s="2482"/>
      <c r="F1" s="2482"/>
      <c r="G1" s="2482"/>
      <c r="H1" s="2482"/>
      <c r="I1" s="2482"/>
      <c r="J1" s="2482"/>
      <c r="K1" s="2482"/>
      <c r="L1" s="1524"/>
      <c r="M1" s="1524"/>
    </row>
    <row r="2" spans="1:13" ht="12" customHeight="1" x14ac:dyDescent="0.2">
      <c r="B2" s="2484">
        <f>'Single Audit Cover'!E7</f>
        <v>50082119002</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2143</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Belle Valley SD 119</v>
      </c>
      <c r="C1" s="2498"/>
      <c r="D1" s="2498"/>
      <c r="E1" s="2498"/>
      <c r="F1" s="2498"/>
      <c r="G1" s="2498"/>
      <c r="H1" s="2498"/>
      <c r="I1" s="2498"/>
      <c r="J1" s="2498"/>
      <c r="K1" s="2498"/>
      <c r="L1" s="1545"/>
    </row>
    <row r="2" spans="1:12" ht="12.75" customHeight="1" x14ac:dyDescent="0.2">
      <c r="B2" s="2499">
        <f>'Single Audit Cover'!E7</f>
        <v>50082119002</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'[2]Single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t="s">
        <v>2143</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Belle Valley SD 119</v>
      </c>
      <c r="C1" s="2482"/>
      <c r="D1" s="2482"/>
      <c r="E1" s="1557"/>
    </row>
    <row r="2" spans="2:5" s="1387" customFormat="1" ht="12.75" customHeight="1" x14ac:dyDescent="0.2">
      <c r="B2" s="2484">
        <f>'Single Audit Cover'!E7</f>
        <v>50082119002</v>
      </c>
      <c r="C2" s="2484"/>
      <c r="D2" s="2484"/>
      <c r="E2" s="1556"/>
    </row>
    <row r="3" spans="2:5" s="1346" customFormat="1" ht="12.75" customHeight="1" x14ac:dyDescent="0.2">
      <c r="B3" s="2477" t="s">
        <v>1620</v>
      </c>
      <c r="C3" s="2477"/>
      <c r="D3" s="2477"/>
      <c r="E3" s="1980"/>
    </row>
    <row r="4" spans="2:5" s="1387" customFormat="1" ht="12.75" customHeight="1" x14ac:dyDescent="0.2">
      <c r="B4" s="2504" t="str">
        <f>'[2]Single Audit Cover'!A4</f>
        <v>Year Ending June 30, 2016</v>
      </c>
      <c r="C4" s="2504"/>
      <c r="D4" s="2504"/>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2093</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41" sqref="R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Belle Valley SD 119</v>
      </c>
      <c r="C1" s="2482"/>
      <c r="D1" s="2482"/>
      <c r="E1" s="2482"/>
      <c r="F1" s="1545"/>
      <c r="G1" s="1545"/>
      <c r="H1" s="1545"/>
      <c r="I1" s="1545"/>
      <c r="J1" s="1545"/>
      <c r="K1" s="1545"/>
      <c r="L1" s="1545"/>
    </row>
    <row r="2" spans="2:12" ht="13.5" customHeight="1" x14ac:dyDescent="0.2">
      <c r="B2" s="2484">
        <f>'Single Audit Cover'!E7</f>
        <v>50082119002</v>
      </c>
      <c r="C2" s="2484"/>
      <c r="D2" s="2484"/>
      <c r="E2" s="2484"/>
      <c r="F2" s="1544"/>
      <c r="G2" s="1544"/>
      <c r="H2" s="1544"/>
      <c r="I2" s="1544"/>
      <c r="J2" s="1544"/>
      <c r="K2" s="1544"/>
      <c r="L2" s="1544"/>
    </row>
    <row r="3" spans="2:12" ht="13.5" customHeight="1" x14ac:dyDescent="0.2">
      <c r="B3" s="2477" t="s">
        <v>1628</v>
      </c>
      <c r="C3" s="2477"/>
      <c r="D3" s="2477"/>
      <c r="E3" s="2477"/>
      <c r="F3" s="1980"/>
      <c r="G3" s="1980"/>
      <c r="H3" s="1980"/>
      <c r="I3" s="1980"/>
      <c r="J3" s="1980"/>
      <c r="K3" s="1980"/>
      <c r="L3" s="1980"/>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2143</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50082119002</v>
      </c>
    </row>
    <row r="3" spans="1:2" x14ac:dyDescent="0.2">
      <c r="A3" t="s">
        <v>1132</v>
      </c>
      <c r="B3" s="1232" t="str">
        <f>COVER!A15</f>
        <v>ST. CLAIR</v>
      </c>
    </row>
    <row r="4" spans="1:2" x14ac:dyDescent="0.2">
      <c r="A4" t="s">
        <v>1188</v>
      </c>
      <c r="B4" s="1232" t="str">
        <f>COVER!A17</f>
        <v>Belle Valley SD 119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060-007219</v>
      </c>
    </row>
    <row r="16" spans="1:2" x14ac:dyDescent="0.2">
      <c r="A16" t="s">
        <v>501</v>
      </c>
      <c r="B16" s="1232" t="str">
        <f>COVER!T13</f>
        <v>DENNIS ROSE &amp; ASSOCIATES, P.C.</v>
      </c>
    </row>
    <row r="17" spans="1:2" x14ac:dyDescent="0.2">
      <c r="A17" t="s">
        <v>1052</v>
      </c>
      <c r="B17" s="1232" t="str">
        <f>COVER!T15</f>
        <v xml:space="preserve">DENNIS ROSE  </v>
      </c>
    </row>
    <row r="18" spans="1:2" x14ac:dyDescent="0.2">
      <c r="A18" t="s">
        <v>1370</v>
      </c>
      <c r="B18" s="1232" t="str">
        <f>COVER!T17</f>
        <v>1904 STATE STREET</v>
      </c>
    </row>
    <row r="19" spans="1:2" x14ac:dyDescent="0.2">
      <c r="A19" t="s">
        <v>1054</v>
      </c>
      <c r="B19" s="1232" t="str">
        <f>COVER!T25</f>
        <v>DROSECPA@DRA-CPA.COM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5445462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145</v>
      </c>
      <c r="C91" s="14" t="s">
        <v>672</v>
      </c>
      <c r="D91" s="14" t="str">
        <f t="shared" si="0"/>
        <v>Error?</v>
      </c>
    </row>
    <row r="92" spans="1:4" x14ac:dyDescent="0.2">
      <c r="A92" s="55">
        <v>31</v>
      </c>
      <c r="B92" s="1232">
        <f>'Assets-Liab 5-6'!C39</f>
        <v>5358078</v>
      </c>
      <c r="D92" s="14" t="str">
        <f t="shared" si="0"/>
        <v>Error?</v>
      </c>
    </row>
    <row r="93" spans="1:4" x14ac:dyDescent="0.2">
      <c r="A93" s="55">
        <v>32</v>
      </c>
      <c r="B93" s="1232">
        <f>'Assets-Liab 5-6'!C41</f>
        <v>5445462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411447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411447</v>
      </c>
      <c r="D123" s="14" t="str">
        <f t="shared" si="0"/>
        <v>Error?</v>
      </c>
    </row>
    <row r="124" spans="1:4" x14ac:dyDescent="0.2">
      <c r="A124" s="55">
        <v>63</v>
      </c>
      <c r="B124" s="1232">
        <f>'Assets-Liab 5-6'!D41</f>
        <v>411447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1272281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1272281</v>
      </c>
      <c r="D140" s="14" t="str">
        <f t="shared" si="1"/>
        <v>Error?</v>
      </c>
    </row>
    <row r="141" spans="1:4" x14ac:dyDescent="0.2">
      <c r="A141" s="55">
        <v>80</v>
      </c>
      <c r="B141" s="1232">
        <f>'Assets-Liab 5-6'!E41</f>
        <v>1272281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295</v>
      </c>
      <c r="D170" s="14" t="str">
        <f t="shared" si="1"/>
        <v>Error?</v>
      </c>
    </row>
    <row r="171" spans="1:4" x14ac:dyDescent="0.2">
      <c r="A171" s="55">
        <v>110</v>
      </c>
      <c r="B171" s="1232">
        <f>'Assets-Liab 5-6'!F41</f>
        <v>295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663156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366733</v>
      </c>
      <c r="D189" s="14" t="str">
        <f t="shared" si="1"/>
        <v>Error?</v>
      </c>
    </row>
    <row r="190" spans="1:4" x14ac:dyDescent="0.2">
      <c r="A190" s="55">
        <v>129</v>
      </c>
      <c r="B190" s="1232">
        <f>'Assets-Liab 5-6'!G41</f>
        <v>663156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1472755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5337397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5337397</v>
      </c>
      <c r="D212" s="14" t="str">
        <f t="shared" si="2"/>
        <v>Error?</v>
      </c>
    </row>
    <row r="213" spans="1:4" x14ac:dyDescent="0.2">
      <c r="A213" s="91">
        <v>152</v>
      </c>
      <c r="B213" s="1232">
        <f>'Assets-Liab 5-6'!H41</f>
        <v>5337397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1086741</v>
      </c>
      <c r="D273" s="14" t="str">
        <f t="shared" si="3"/>
        <v>Error?</v>
      </c>
    </row>
    <row r="274" spans="1:4" x14ac:dyDescent="0.2">
      <c r="A274" s="55">
        <v>213</v>
      </c>
      <c r="B274" s="1232">
        <f>'Assets-Liab 5-6'!M17</f>
        <v>31096018</v>
      </c>
      <c r="D274" s="14" t="str">
        <f t="shared" si="3"/>
        <v>Error?</v>
      </c>
    </row>
    <row r="275" spans="1:4" x14ac:dyDescent="0.2">
      <c r="A275" s="55">
        <v>214</v>
      </c>
      <c r="B275" s="1232">
        <f>'Assets-Liab 5-6'!M18</f>
        <v>1040481</v>
      </c>
      <c r="D275" s="14" t="str">
        <f t="shared" si="3"/>
        <v>Error?</v>
      </c>
    </row>
    <row r="276" spans="1:4" x14ac:dyDescent="0.2">
      <c r="A276" s="55">
        <v>215</v>
      </c>
      <c r="B276" s="1232">
        <f>'Assets-Liab 5-6'!M19</f>
        <v>836177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34059417</v>
      </c>
      <c r="C279" s="14" t="s">
        <v>672</v>
      </c>
      <c r="D279" s="14" t="str">
        <f t="shared" si="3"/>
        <v>Error?</v>
      </c>
    </row>
    <row r="280" spans="1:4" x14ac:dyDescent="0.2">
      <c r="A280" s="55">
        <v>219</v>
      </c>
      <c r="B280" s="1232">
        <f>'Assets-Liab 5-6'!M40</f>
        <v>34059417</v>
      </c>
      <c r="D280" s="14" t="str">
        <f t="shared" si="3"/>
        <v>Error?</v>
      </c>
    </row>
    <row r="281" spans="1:4" x14ac:dyDescent="0.2">
      <c r="A281" s="55">
        <v>220</v>
      </c>
      <c r="B281" s="1232">
        <f>'Assets-Liab 5-6'!M41</f>
        <v>34059417</v>
      </c>
      <c r="C281" s="14" t="s">
        <v>672</v>
      </c>
      <c r="D281" s="14" t="str">
        <f t="shared" si="3"/>
        <v>Error?</v>
      </c>
    </row>
    <row r="282" spans="1:4" x14ac:dyDescent="0.2">
      <c r="A282" s="55">
        <v>221</v>
      </c>
      <c r="B282" s="1232">
        <f>'Assets-Liab 5-6'!N21</f>
        <v>1272281</v>
      </c>
      <c r="D282" s="14" t="str">
        <f t="shared" si="3"/>
        <v>Error?</v>
      </c>
    </row>
    <row r="283" spans="1:4" x14ac:dyDescent="0.2">
      <c r="A283" s="55">
        <v>222</v>
      </c>
      <c r="B283" s="1232">
        <f>'Assets-Liab 5-6'!N22</f>
        <v>39207298</v>
      </c>
      <c r="D283" s="14" t="str">
        <f t="shared" si="3"/>
        <v>Error?</v>
      </c>
    </row>
    <row r="284" spans="1:4" x14ac:dyDescent="0.2">
      <c r="A284" s="55">
        <v>223</v>
      </c>
      <c r="B284" s="1232">
        <f>'Assets-Liab 5-6'!N23</f>
        <v>40479579</v>
      </c>
      <c r="C284" s="14" t="s">
        <v>672</v>
      </c>
      <c r="D284" s="14" t="str">
        <f t="shared" si="3"/>
        <v>Error?</v>
      </c>
    </row>
    <row r="285" spans="1:4" x14ac:dyDescent="0.2">
      <c r="A285" s="55">
        <v>224</v>
      </c>
      <c r="B285" s="1232">
        <f>'Assets-Liab 5-6'!N36</f>
        <v>40479579</v>
      </c>
      <c r="D285" s="14" t="str">
        <f t="shared" si="3"/>
        <v>Error?</v>
      </c>
    </row>
    <row r="286" spans="1:4" x14ac:dyDescent="0.2">
      <c r="A286" s="83">
        <v>225</v>
      </c>
      <c r="D286" s="14" t="str">
        <f t="shared" si="3"/>
        <v>OK</v>
      </c>
    </row>
    <row r="287" spans="1:4" x14ac:dyDescent="0.2">
      <c r="A287" s="55">
        <v>226</v>
      </c>
      <c r="B287" s="1232">
        <f>'Assets-Liab 5-6'!N37</f>
        <v>40479579</v>
      </c>
      <c r="C287" s="14" t="s">
        <v>672</v>
      </c>
      <c r="D287" s="14" t="str">
        <f t="shared" si="3"/>
        <v>Error?</v>
      </c>
    </row>
    <row r="288" spans="1:4" x14ac:dyDescent="0.2">
      <c r="A288" s="55">
        <v>227</v>
      </c>
      <c r="B288" s="1232">
        <f>'Assets-Liab 5-6'!N41</f>
        <v>40479579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2554794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3467602</v>
      </c>
      <c r="C720" s="14" t="s">
        <v>672</v>
      </c>
      <c r="D720" s="14" t="str">
        <f t="shared" si="10"/>
        <v>Error?</v>
      </c>
    </row>
    <row r="721" spans="1:4" x14ac:dyDescent="0.2">
      <c r="A721" s="55">
        <v>660</v>
      </c>
      <c r="B721" s="1232">
        <f>'Expenditures 15-22'!C36</f>
        <v>92346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50744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78554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221644</v>
      </c>
      <c r="C727" s="14" t="s">
        <v>672</v>
      </c>
      <c r="D727" s="14" t="str">
        <f t="shared" si="10"/>
        <v>Error?</v>
      </c>
    </row>
    <row r="728" spans="1:4" x14ac:dyDescent="0.2">
      <c r="A728" s="55">
        <v>667</v>
      </c>
      <c r="B728" s="1232">
        <f>'Expenditures 15-22'!C44</f>
        <v>28677</v>
      </c>
      <c r="D728" s="14" t="str">
        <f t="shared" si="10"/>
        <v>Error?</v>
      </c>
    </row>
    <row r="729" spans="1:4" x14ac:dyDescent="0.2">
      <c r="A729" s="55">
        <v>668</v>
      </c>
      <c r="B729" s="1232">
        <f>'Expenditures 15-22'!C45</f>
        <v>80067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108744</v>
      </c>
      <c r="C731" s="14" t="s">
        <v>672</v>
      </c>
      <c r="D731" s="14" t="str">
        <f t="shared" si="10"/>
        <v>Error?</v>
      </c>
    </row>
    <row r="732" spans="1:4" x14ac:dyDescent="0.2">
      <c r="A732" s="55">
        <v>671</v>
      </c>
      <c r="B732" s="1232">
        <f>'Expenditures 15-22'!C49</f>
        <v>18392</v>
      </c>
      <c r="D732" s="14" t="str">
        <f t="shared" si="10"/>
        <v>Error?</v>
      </c>
    </row>
    <row r="733" spans="1:4" x14ac:dyDescent="0.2">
      <c r="A733" s="55">
        <v>672</v>
      </c>
      <c r="B733" s="1232">
        <f>'Expenditures 15-22'!C50</f>
        <v>121821</v>
      </c>
      <c r="D733" s="14" t="str">
        <f t="shared" si="10"/>
        <v>Error?</v>
      </c>
    </row>
    <row r="734" spans="1:4" x14ac:dyDescent="0.2">
      <c r="A734" s="55">
        <v>673</v>
      </c>
      <c r="B734" s="1232">
        <f>'Expenditures 15-22'!C53</f>
        <v>140213</v>
      </c>
      <c r="C734" s="14" t="s">
        <v>672</v>
      </c>
      <c r="D734" s="14" t="str">
        <f t="shared" si="10"/>
        <v>Error?</v>
      </c>
    </row>
    <row r="735" spans="1:4" x14ac:dyDescent="0.2">
      <c r="A735" s="55">
        <v>674</v>
      </c>
      <c r="B735" s="1232">
        <f>'Expenditures 15-22'!C55</f>
        <v>422153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422153</v>
      </c>
      <c r="C737" s="14" t="s">
        <v>672</v>
      </c>
      <c r="D737" s="14" t="str">
        <f t="shared" si="10"/>
        <v>Error?</v>
      </c>
    </row>
    <row r="738" spans="1:4" x14ac:dyDescent="0.2">
      <c r="A738" s="55">
        <v>677</v>
      </c>
      <c r="B738" s="1232">
        <f>'Expenditures 15-22'!C59</f>
        <v>81442</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340669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183462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605573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1498327</v>
      </c>
      <c r="C755" s="14" t="s">
        <v>672</v>
      </c>
      <c r="D755" s="14" t="str">
        <f t="shared" si="10"/>
        <v>Error?</v>
      </c>
    </row>
    <row r="756" spans="1:4" x14ac:dyDescent="0.2">
      <c r="A756" s="55">
        <v>695</v>
      </c>
      <c r="B756" s="1232">
        <f>'Expenditures 15-22'!C75</f>
        <v>62824</v>
      </c>
      <c r="D756" s="14" t="str">
        <f t="shared" si="10"/>
        <v>Error?</v>
      </c>
    </row>
    <row r="757" spans="1:4" x14ac:dyDescent="0.2">
      <c r="A757" s="55">
        <v>696</v>
      </c>
      <c r="B757" s="1232">
        <f>'Expenditures 15-22'!C114</f>
        <v>5028753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660259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843300</v>
      </c>
      <c r="C778" s="14" t="s">
        <v>672</v>
      </c>
      <c r="D778" s="14" t="str">
        <f t="shared" si="11"/>
        <v>Error?</v>
      </c>
    </row>
    <row r="779" spans="1:4" x14ac:dyDescent="0.2">
      <c r="A779" s="55">
        <v>718</v>
      </c>
      <c r="B779" s="1232">
        <f>'Expenditures 15-22'!D36</f>
        <v>19938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18118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39806</v>
      </c>
      <c r="C785" s="14" t="s">
        <v>672</v>
      </c>
      <c r="D785" s="14" t="str">
        <f t="shared" si="11"/>
        <v>Error?</v>
      </c>
    </row>
    <row r="786" spans="1:4" x14ac:dyDescent="0.2">
      <c r="A786" s="55">
        <v>725</v>
      </c>
      <c r="B786" s="1232">
        <f>'Expenditures 15-22'!D44</f>
        <v>1680</v>
      </c>
      <c r="D786" s="14" t="str">
        <f t="shared" si="11"/>
        <v>Error?</v>
      </c>
    </row>
    <row r="787" spans="1:4" x14ac:dyDescent="0.2">
      <c r="A787" s="55">
        <v>726</v>
      </c>
      <c r="B787" s="1232">
        <f>'Expenditures 15-22'!D45</f>
        <v>6796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8476</v>
      </c>
      <c r="C789" s="14" t="s">
        <v>672</v>
      </c>
      <c r="D789" s="14" t="str">
        <f t="shared" si="11"/>
        <v>Error?</v>
      </c>
    </row>
    <row r="790" spans="1:4" x14ac:dyDescent="0.2">
      <c r="A790" s="55">
        <v>729</v>
      </c>
      <c r="B790" s="1232">
        <f>'Expenditures 15-22'!D49</f>
        <v>4217</v>
      </c>
      <c r="D790" s="14" t="str">
        <f t="shared" si="11"/>
        <v>Error?</v>
      </c>
    </row>
    <row r="791" spans="1:4" x14ac:dyDescent="0.2">
      <c r="A791" s="55">
        <v>730</v>
      </c>
      <c r="B791" s="1232">
        <f>'Expenditures 15-22'!D50</f>
        <v>35856</v>
      </c>
      <c r="D791" s="14" t="str">
        <f t="shared" si="11"/>
        <v>Error?</v>
      </c>
    </row>
    <row r="792" spans="1:4" x14ac:dyDescent="0.2">
      <c r="A792" s="55">
        <v>731</v>
      </c>
      <c r="B792" s="1232">
        <f>'Expenditures 15-22'!D53</f>
        <v>40073</v>
      </c>
      <c r="C792" s="14" t="s">
        <v>672</v>
      </c>
      <c r="D792" s="14" t="str">
        <f t="shared" si="11"/>
        <v>Error?</v>
      </c>
    </row>
    <row r="793" spans="1:4" x14ac:dyDescent="0.2">
      <c r="A793" s="55">
        <v>732</v>
      </c>
      <c r="B793" s="1232">
        <f>'Expenditures 15-22'!D55</f>
        <v>95317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95317</v>
      </c>
      <c r="C795" s="14" t="s">
        <v>672</v>
      </c>
      <c r="D795" s="14" t="str">
        <f t="shared" si="11"/>
        <v>Error?</v>
      </c>
    </row>
    <row r="796" spans="1:4" x14ac:dyDescent="0.2">
      <c r="A796" s="55">
        <v>735</v>
      </c>
      <c r="B796" s="1232">
        <f>'Expenditures 15-22'!D59</f>
        <v>17189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41342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58531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242203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1085503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75396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77632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71888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11987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83875</v>
      </c>
      <c r="C843" s="14" t="s">
        <v>672</v>
      </c>
      <c r="D843" s="14" t="str">
        <f t="shared" si="12"/>
        <v>Error?</v>
      </c>
    </row>
    <row r="844" spans="1:4" x14ac:dyDescent="0.2">
      <c r="A844" s="55">
        <v>783</v>
      </c>
      <c r="B844" s="1232">
        <f>'Expenditures 15-22'!E44</f>
        <v>30192</v>
      </c>
      <c r="D844" s="14" t="str">
        <f t="shared" si="12"/>
        <v>Error?</v>
      </c>
    </row>
    <row r="845" spans="1:4" x14ac:dyDescent="0.2">
      <c r="A845" s="55">
        <v>784</v>
      </c>
      <c r="B845" s="1232">
        <f>'Expenditures 15-22'!E45</f>
        <v>1947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32139</v>
      </c>
      <c r="C847" s="14" t="s">
        <v>672</v>
      </c>
      <c r="D847" s="14" t="str">
        <f t="shared" si="12"/>
        <v>Error?</v>
      </c>
    </row>
    <row r="848" spans="1:4" x14ac:dyDescent="0.2">
      <c r="A848" s="55">
        <v>787</v>
      </c>
      <c r="B848" s="1232">
        <f>'Expenditures 15-22'!E49</f>
        <v>48023</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48023</v>
      </c>
      <c r="C850" s="14" t="s">
        <v>672</v>
      </c>
      <c r="D850" s="14" t="str">
        <f t="shared" si="12"/>
        <v>Error?</v>
      </c>
    </row>
    <row r="851" spans="1:4" x14ac:dyDescent="0.2">
      <c r="A851" s="55">
        <v>790</v>
      </c>
      <c r="B851" s="1232">
        <f>'Expenditures 15-22'!E55</f>
        <v>5487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5487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34150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41155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210679</v>
      </c>
      <c r="C871" s="14" t="s">
        <v>672</v>
      </c>
      <c r="D871" s="14" t="str">
        <f t="shared" si="12"/>
        <v>Error?</v>
      </c>
    </row>
    <row r="872" spans="1:4" x14ac:dyDescent="0.2">
      <c r="A872" s="55">
        <v>811</v>
      </c>
      <c r="B872" s="1232">
        <f>'Expenditures 15-22'!E75</f>
        <v>18206</v>
      </c>
      <c r="D872" s="14" t="str">
        <f t="shared" si="12"/>
        <v>Error?</v>
      </c>
    </row>
    <row r="873" spans="1:4" x14ac:dyDescent="0.2">
      <c r="A873" s="55">
        <v>812</v>
      </c>
      <c r="B873" s="1232">
        <f>'Expenditures 15-22'!E114</f>
        <v>306517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232861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272946</v>
      </c>
      <c r="C894" s="14" t="s">
        <v>672</v>
      </c>
      <c r="D894" s="14" t="str">
        <f t="shared" si="12"/>
        <v>Error?</v>
      </c>
    </row>
    <row r="895" spans="1:4" x14ac:dyDescent="0.2">
      <c r="A895" s="55">
        <v>834</v>
      </c>
      <c r="B895" s="1232">
        <f>'Expenditures 15-22'!F36</f>
        <v>1263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4460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1631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7354</v>
      </c>
      <c r="C901" s="14" t="s">
        <v>672</v>
      </c>
      <c r="D901" s="14" t="str">
        <f t="shared" si="13"/>
        <v>Error?</v>
      </c>
    </row>
    <row r="902" spans="1:4" x14ac:dyDescent="0.2">
      <c r="A902" s="55">
        <v>841</v>
      </c>
      <c r="B902" s="1232">
        <f>'Expenditures 15-22'!F44</f>
        <v>352</v>
      </c>
      <c r="D902" s="14" t="str">
        <f t="shared" si="13"/>
        <v>Error?</v>
      </c>
    </row>
    <row r="903" spans="1:4" x14ac:dyDescent="0.2">
      <c r="A903" s="55">
        <v>842</v>
      </c>
      <c r="B903" s="1232">
        <f>'Expenditures 15-22'!F45</f>
        <v>18001</v>
      </c>
      <c r="D903" s="14" t="str">
        <f t="shared" si="13"/>
        <v>Error?</v>
      </c>
    </row>
    <row r="904" spans="1:4" x14ac:dyDescent="0.2">
      <c r="A904" s="55">
        <v>843</v>
      </c>
      <c r="B904" s="1232">
        <f>'Expenditures 15-22'!F46</f>
        <v>2101</v>
      </c>
      <c r="D904" s="14" t="str">
        <f t="shared" si="13"/>
        <v>Error?</v>
      </c>
    </row>
    <row r="905" spans="1:4" x14ac:dyDescent="0.2">
      <c r="A905" s="55">
        <v>844</v>
      </c>
      <c r="B905" s="1232">
        <f>'Expenditures 15-22'!F47</f>
        <v>20454</v>
      </c>
      <c r="C905" s="14" t="s">
        <v>672</v>
      </c>
      <c r="D905" s="14" t="str">
        <f t="shared" si="13"/>
        <v>Error?</v>
      </c>
    </row>
    <row r="906" spans="1:4" x14ac:dyDescent="0.2">
      <c r="A906" s="55">
        <v>845</v>
      </c>
      <c r="B906" s="1232">
        <f>'Expenditures 15-22'!F49</f>
        <v>5353</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5353</v>
      </c>
      <c r="C908" s="14" t="s">
        <v>672</v>
      </c>
      <c r="D908" s="14" t="str">
        <f t="shared" si="13"/>
        <v>Error?</v>
      </c>
    </row>
    <row r="909" spans="1:4" x14ac:dyDescent="0.2">
      <c r="A909" s="55">
        <v>848</v>
      </c>
      <c r="B909" s="1232">
        <f>'Expenditures 15-22'!F55</f>
        <v>742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742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1016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275294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276310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550</v>
      </c>
      <c r="D928" s="14" t="str">
        <f t="shared" si="13"/>
        <v>Error?</v>
      </c>
    </row>
    <row r="929" spans="1:4" x14ac:dyDescent="0.2">
      <c r="A929" s="55">
        <v>868</v>
      </c>
      <c r="B929" s="1232">
        <f>'Expenditures 15-22'!F74</f>
        <v>310763</v>
      </c>
      <c r="C929" s="14" t="s">
        <v>672</v>
      </c>
      <c r="D929" s="14" t="str">
        <f t="shared" si="13"/>
        <v>Error?</v>
      </c>
    </row>
    <row r="930" spans="1:4" x14ac:dyDescent="0.2">
      <c r="A930" s="55">
        <v>869</v>
      </c>
      <c r="B930" s="1232">
        <f>'Expenditures 15-22'!F75</f>
        <v>1981</v>
      </c>
      <c r="D930" s="14" t="str">
        <f t="shared" si="13"/>
        <v>Error?</v>
      </c>
    </row>
    <row r="931" spans="1:4" x14ac:dyDescent="0.2">
      <c r="A931" s="55">
        <v>870</v>
      </c>
      <c r="B931" s="1232">
        <f>'Expenditures 15-22'!F114</f>
        <v>585690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57257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66240</v>
      </c>
      <c r="C952" s="14" t="s">
        <v>672</v>
      </c>
      <c r="D952" s="14" t="str">
        <f t="shared" si="13"/>
        <v>Error?</v>
      </c>
    </row>
    <row r="953" spans="1:4" x14ac:dyDescent="0.2">
      <c r="A953" s="55">
        <v>892</v>
      </c>
      <c r="B953" s="1232">
        <f>'Expenditures 15-22'!G36</f>
        <v>1318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1348</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1378</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4044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1598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569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6211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72451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6520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1256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1256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494090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501866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3580567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4734240</v>
      </c>
      <c r="C1108" s="14" t="s">
        <v>672</v>
      </c>
      <c r="D1108" s="14" t="str">
        <f t="shared" si="16"/>
        <v>Error?</v>
      </c>
    </row>
    <row r="1109" spans="1:4" x14ac:dyDescent="0.2">
      <c r="A1109" s="55">
        <v>1048</v>
      </c>
      <c r="B1109" s="1232">
        <f>'Expenditures 15-22'!K36</f>
        <v>114865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130190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111668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356723</v>
      </c>
      <c r="C1115" s="14" t="s">
        <v>672</v>
      </c>
      <c r="D1115" s="14" t="str">
        <f t="shared" si="16"/>
        <v>Error?</v>
      </c>
    </row>
    <row r="1116" spans="1:4" x14ac:dyDescent="0.2">
      <c r="A1116" s="55">
        <v>1055</v>
      </c>
      <c r="B1116" s="1232">
        <f>'Expenditures 15-22'!K44</f>
        <v>60901</v>
      </c>
      <c r="C1116" s="14" t="s">
        <v>672</v>
      </c>
      <c r="D1116" s="14" t="str">
        <f t="shared" si="16"/>
        <v>Error?</v>
      </c>
    </row>
    <row r="1117" spans="1:4" x14ac:dyDescent="0.2">
      <c r="A1117" s="55">
        <v>1056</v>
      </c>
      <c r="B1117" s="1232">
        <f>'Expenditures 15-22'!K45</f>
        <v>108409</v>
      </c>
      <c r="C1117" s="14" t="s">
        <v>672</v>
      </c>
      <c r="D1117" s="14" t="str">
        <f t="shared" si="16"/>
        <v>Error?</v>
      </c>
    </row>
    <row r="1118" spans="1:4" x14ac:dyDescent="0.2">
      <c r="A1118" s="55">
        <v>1057</v>
      </c>
      <c r="B1118" s="1232">
        <f>'Expenditures 15-22'!K46</f>
        <v>2101</v>
      </c>
      <c r="C1118" s="14" t="s">
        <v>672</v>
      </c>
      <c r="D1118" s="14" t="str">
        <f t="shared" si="16"/>
        <v>Error?</v>
      </c>
    </row>
    <row r="1119" spans="1:4" x14ac:dyDescent="0.2">
      <c r="A1119" s="55">
        <v>1058</v>
      </c>
      <c r="B1119" s="1232">
        <f>'Expenditures 15-22'!K47</f>
        <v>171411</v>
      </c>
      <c r="C1119" s="14" t="s">
        <v>672</v>
      </c>
      <c r="D1119" s="14" t="str">
        <f t="shared" si="16"/>
        <v>Error?</v>
      </c>
    </row>
    <row r="1120" spans="1:4" x14ac:dyDescent="0.2">
      <c r="A1120" s="55">
        <v>1059</v>
      </c>
      <c r="B1120" s="1232">
        <f>'Expenditures 15-22'!K49</f>
        <v>75985</v>
      </c>
      <c r="C1120" s="14" t="s">
        <v>672</v>
      </c>
      <c r="D1120" s="14" t="str">
        <f t="shared" si="16"/>
        <v>Error?</v>
      </c>
    </row>
    <row r="1121" spans="1:4" x14ac:dyDescent="0.2">
      <c r="A1121" s="55">
        <v>1060</v>
      </c>
      <c r="B1121" s="1232">
        <f>'Expenditures 15-22'!K50</f>
        <v>157677</v>
      </c>
      <c r="C1121" s="14" t="s">
        <v>672</v>
      </c>
      <c r="D1121" s="14" t="str">
        <f t="shared" si="16"/>
        <v>Error?</v>
      </c>
    </row>
    <row r="1122" spans="1:4" x14ac:dyDescent="0.2">
      <c r="A1122" s="55">
        <v>1061</v>
      </c>
      <c r="B1122" s="1232">
        <f>'Expenditures 15-22'!K53</f>
        <v>233662</v>
      </c>
      <c r="C1122" s="14" t="s">
        <v>672</v>
      </c>
      <c r="D1122" s="14" t="str">
        <f t="shared" si="16"/>
        <v>Error?</v>
      </c>
    </row>
    <row r="1123" spans="1:4" x14ac:dyDescent="0.2">
      <c r="A1123" s="55">
        <v>1062</v>
      </c>
      <c r="B1123" s="1232">
        <f>'Expenditures 15-22'!K55</f>
        <v>524955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524955</v>
      </c>
      <c r="C1125" s="14" t="s">
        <v>672</v>
      </c>
      <c r="D1125" s="14" t="str">
        <f t="shared" si="16"/>
        <v>Error?</v>
      </c>
    </row>
    <row r="1126" spans="1:4" x14ac:dyDescent="0.2">
      <c r="A1126" s="55">
        <v>1065</v>
      </c>
      <c r="B1126" s="1232">
        <f>'Expenditures 15-22'!K59</f>
        <v>98631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417177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466330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982138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550</v>
      </c>
      <c r="C1142" s="14" t="s">
        <v>672</v>
      </c>
      <c r="D1142" s="14" t="str">
        <f t="shared" si="16"/>
        <v>Error?</v>
      </c>
    </row>
    <row r="1143" spans="1:4" x14ac:dyDescent="0.2">
      <c r="A1143" s="55">
        <v>1082</v>
      </c>
      <c r="B1143" s="1232">
        <f>'Expenditures 15-22'!K74</f>
        <v>2269439</v>
      </c>
      <c r="C1143" s="14" t="s">
        <v>672</v>
      </c>
      <c r="D1143" s="14" t="str">
        <f t="shared" si="16"/>
        <v>Error?</v>
      </c>
    </row>
    <row r="1144" spans="1:4" x14ac:dyDescent="0.2">
      <c r="A1144" s="55">
        <v>1083</v>
      </c>
      <c r="B1144" s="1232">
        <f>'Expenditures 15-22'!K75</f>
        <v>83011</v>
      </c>
      <c r="C1144" s="14" t="s">
        <v>672</v>
      </c>
      <c r="D1144" s="14" t="str">
        <f t="shared" si="16"/>
        <v>Error?</v>
      </c>
    </row>
    <row r="1145" spans="1:4" x14ac:dyDescent="0.2">
      <c r="A1145" s="55">
        <v>1084</v>
      </c>
      <c r="B1145" s="1232">
        <f>'Expenditures 15-22'!K102</f>
        <v>494090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7580780</v>
      </c>
      <c r="C1152" s="14" t="s">
        <v>672</v>
      </c>
      <c r="D1152" s="14" t="str">
        <f t="shared" si="17"/>
        <v>Error?</v>
      </c>
    </row>
    <row r="1153" spans="1:4" x14ac:dyDescent="0.2">
      <c r="A1153" s="55">
        <v>1092</v>
      </c>
      <c r="B1153" s="1232">
        <f>'Expenditures 15-22'!K115</f>
        <v>-26633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285980</v>
      </c>
      <c r="D1237" s="14" t="str">
        <f t="shared" si="18"/>
        <v>Error?</v>
      </c>
    </row>
    <row r="1238" spans="1:4" x14ac:dyDescent="0.2">
      <c r="A1238" s="83">
        <v>1177</v>
      </c>
      <c r="D1238" s="14" t="str">
        <f t="shared" si="18"/>
        <v>OK</v>
      </c>
    </row>
    <row r="1239" spans="1:4" x14ac:dyDescent="0.2">
      <c r="A1239" s="55">
        <v>1178</v>
      </c>
      <c r="B1239" s="1232">
        <f>'Expenditures 15-22'!E127</f>
        <v>285980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285980</v>
      </c>
      <c r="C1241" s="14" t="s">
        <v>672</v>
      </c>
      <c r="D1241" s="14" t="str">
        <f t="shared" si="18"/>
        <v>Error?</v>
      </c>
    </row>
    <row r="1242" spans="1:4" x14ac:dyDescent="0.2">
      <c r="A1242" s="55">
        <v>1181</v>
      </c>
      <c r="B1242" s="1232">
        <f>'Expenditures 15-22'!E150</f>
        <v>285980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49510</v>
      </c>
      <c r="D1245" s="14" t="str">
        <f t="shared" si="18"/>
        <v>Error?</v>
      </c>
    </row>
    <row r="1246" spans="1:4" x14ac:dyDescent="0.2">
      <c r="A1246" s="83">
        <v>1185</v>
      </c>
      <c r="D1246" s="14" t="str">
        <f t="shared" si="18"/>
        <v>OK</v>
      </c>
    </row>
    <row r="1247" spans="1:4" x14ac:dyDescent="0.2">
      <c r="A1247" s="55">
        <v>1186</v>
      </c>
      <c r="B1247" s="1232">
        <f>'Expenditures 15-22'!F127</f>
        <v>49510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49510</v>
      </c>
      <c r="C1249" s="14" t="s">
        <v>672</v>
      </c>
      <c r="D1249" s="14" t="str">
        <f t="shared" si="18"/>
        <v>Error?</v>
      </c>
    </row>
    <row r="1250" spans="1:4" x14ac:dyDescent="0.2">
      <c r="A1250" s="55">
        <v>1189</v>
      </c>
      <c r="B1250" s="1232">
        <f>'Expenditures 15-22'!F150</f>
        <v>49510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70174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70174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70174</v>
      </c>
      <c r="C1258" s="14" t="s">
        <v>672</v>
      </c>
      <c r="D1258" s="14" t="str">
        <f t="shared" si="18"/>
        <v>Error?</v>
      </c>
    </row>
    <row r="1259" spans="1:4" x14ac:dyDescent="0.2">
      <c r="A1259" s="55">
        <v>1198</v>
      </c>
      <c r="B1259" s="1232">
        <f>'Expenditures 15-22'!G150</f>
        <v>70174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405664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405664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405664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405664</v>
      </c>
      <c r="C1288" s="14" t="s">
        <v>672</v>
      </c>
      <c r="D1288" s="14" t="str">
        <f t="shared" si="19"/>
        <v>Error?</v>
      </c>
    </row>
    <row r="1289" spans="1:4" x14ac:dyDescent="0.2">
      <c r="A1289" s="55">
        <v>1228</v>
      </c>
      <c r="B1289" s="1232">
        <f>'Expenditures 15-22'!K151</f>
        <v>-89146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41142</v>
      </c>
      <c r="D1307" s="14" t="str">
        <f t="shared" si="19"/>
        <v>Error?</v>
      </c>
    </row>
    <row r="1308" spans="1:4" x14ac:dyDescent="0.2">
      <c r="A1308" s="55">
        <v>1247</v>
      </c>
      <c r="B1308" s="1232">
        <f>'Expenditures 15-22'!E166</f>
        <v>41142</v>
      </c>
      <c r="C1308" s="14" t="s">
        <v>672</v>
      </c>
      <c r="D1308" s="14" t="str">
        <f t="shared" si="19"/>
        <v>Error?</v>
      </c>
    </row>
    <row r="1309" spans="1:4" x14ac:dyDescent="0.2">
      <c r="A1309" s="55">
        <v>1248</v>
      </c>
      <c r="B1309" s="1232">
        <f>'Expenditures 15-22'!E168</f>
        <v>41142</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946770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1557603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2504373</v>
      </c>
      <c r="C1317" s="14" t="s">
        <v>672</v>
      </c>
      <c r="D1317" s="14" t="str">
        <f t="shared" si="19"/>
        <v>Error?</v>
      </c>
    </row>
    <row r="1318" spans="1:4" x14ac:dyDescent="0.2">
      <c r="A1318" s="55">
        <v>1257</v>
      </c>
      <c r="B1318" s="1232">
        <f>'Expenditures 15-22'!H168</f>
        <v>2504373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946770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1557603</v>
      </c>
      <c r="C1329" s="14" t="s">
        <v>672</v>
      </c>
      <c r="D1329" s="14" t="str">
        <f t="shared" si="19"/>
        <v>Error?</v>
      </c>
    </row>
    <row r="1330" spans="1:4" x14ac:dyDescent="0.2">
      <c r="A1330" s="55">
        <v>1269</v>
      </c>
      <c r="B1330" s="1232">
        <f>'Expenditures 15-22'!K165</f>
        <v>41142</v>
      </c>
      <c r="C1330" s="14" t="s">
        <v>672</v>
      </c>
      <c r="D1330" s="14" t="str">
        <f t="shared" si="19"/>
        <v>Error?</v>
      </c>
    </row>
    <row r="1331" spans="1:4" x14ac:dyDescent="0.2">
      <c r="A1331" s="55">
        <v>1270</v>
      </c>
      <c r="B1331" s="1232">
        <f>'Expenditures 15-22'!K166</f>
        <v>2545515</v>
      </c>
      <c r="C1331" s="14" t="s">
        <v>672</v>
      </c>
      <c r="D1331" s="14" t="str">
        <f t="shared" si="19"/>
        <v>Error?</v>
      </c>
    </row>
    <row r="1332" spans="1:4" x14ac:dyDescent="0.2">
      <c r="A1332" s="55">
        <v>1271</v>
      </c>
      <c r="B1332" s="1232">
        <f>'Expenditures 15-22'!K168</f>
        <v>2545515</v>
      </c>
      <c r="C1332" s="14" t="s">
        <v>672</v>
      </c>
      <c r="D1332" s="14" t="str">
        <f t="shared" si="19"/>
        <v>Error?</v>
      </c>
    </row>
    <row r="1333" spans="1:4" x14ac:dyDescent="0.2">
      <c r="A1333" s="55">
        <v>1272</v>
      </c>
      <c r="B1333" s="1232">
        <f>'Expenditures 15-22'!K169</f>
        <v>159637</v>
      </c>
      <c r="C1333" s="14" t="s">
        <v>672</v>
      </c>
      <c r="D1333" s="14" t="str">
        <f t="shared" si="19"/>
        <v>Error?</v>
      </c>
    </row>
    <row r="1334" spans="1:4" x14ac:dyDescent="0.2">
      <c r="A1334" s="83">
        <v>1273</v>
      </c>
      <c r="D1334" s="14" t="str">
        <f t="shared" si="19"/>
        <v>OK</v>
      </c>
    </row>
    <row r="1335" spans="1:4" x14ac:dyDescent="0.2">
      <c r="A1335" s="55">
        <v>1274</v>
      </c>
      <c r="B1335" s="1232">
        <f>'Expenditures 15-22'!C176</f>
        <v>36203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36203</v>
      </c>
      <c r="C1339" s="14" t="s">
        <v>672</v>
      </c>
      <c r="D1339" s="14" t="str">
        <f t="shared" si="19"/>
        <v>Error?</v>
      </c>
    </row>
    <row r="1340" spans="1:4" x14ac:dyDescent="0.2">
      <c r="A1340" s="55">
        <v>1279</v>
      </c>
      <c r="B1340" s="1232">
        <f>'Expenditures 15-22'!C204</f>
        <v>36203</v>
      </c>
      <c r="C1340" s="14" t="s">
        <v>672</v>
      </c>
      <c r="D1340" s="14" t="str">
        <f t="shared" si="19"/>
        <v>Error?</v>
      </c>
    </row>
    <row r="1341" spans="1:4" x14ac:dyDescent="0.2">
      <c r="A1341" s="55">
        <v>1280</v>
      </c>
      <c r="B1341" s="1232">
        <f>'Expenditures 15-22'!D176</f>
        <v>1401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1401</v>
      </c>
      <c r="C1345" s="14" t="s">
        <v>672</v>
      </c>
      <c r="D1345" s="14" t="str">
        <f t="shared" si="20"/>
        <v>Error?</v>
      </c>
    </row>
    <row r="1346" spans="1:4" x14ac:dyDescent="0.2">
      <c r="A1346" s="55">
        <v>1285</v>
      </c>
      <c r="B1346" s="1232">
        <f>'Expenditures 15-22'!D204</f>
        <v>1401</v>
      </c>
      <c r="C1346" s="14" t="s">
        <v>672</v>
      </c>
      <c r="D1346" s="14" t="str">
        <f t="shared" si="20"/>
        <v>Error?</v>
      </c>
    </row>
    <row r="1347" spans="1:4" x14ac:dyDescent="0.2">
      <c r="A1347" s="55">
        <v>1286</v>
      </c>
      <c r="B1347" s="1232">
        <f>'Expenditures 15-22'!E176</f>
        <v>453060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453060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453060</v>
      </c>
      <c r="C1353" s="14" t="s">
        <v>672</v>
      </c>
      <c r="D1353" s="14" t="str">
        <f t="shared" si="20"/>
        <v>Error?</v>
      </c>
    </row>
    <row r="1354" spans="1:4" x14ac:dyDescent="0.2">
      <c r="A1354" s="55">
        <v>1293</v>
      </c>
      <c r="B1354" s="1232">
        <f>'Expenditures 15-22'!F176</f>
        <v>188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188</v>
      </c>
      <c r="C1358" s="14" t="s">
        <v>672</v>
      </c>
      <c r="D1358" s="14" t="str">
        <f t="shared" si="20"/>
        <v>Error?</v>
      </c>
    </row>
    <row r="1359" spans="1:4" x14ac:dyDescent="0.2">
      <c r="A1359" s="55">
        <v>1298</v>
      </c>
      <c r="B1359" s="1232">
        <f>'Expenditures 15-22'!F204</f>
        <v>188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490852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490852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490852</v>
      </c>
      <c r="C1388" s="14" t="s">
        <v>672</v>
      </c>
      <c r="D1388" s="14" t="str">
        <f t="shared" si="20"/>
        <v>Error?</v>
      </c>
    </row>
    <row r="1389" spans="1:4" x14ac:dyDescent="0.2">
      <c r="A1389" s="55">
        <v>1328</v>
      </c>
      <c r="B1389" s="1232">
        <f>'Expenditures 15-22'!K205</f>
        <v>131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118438</v>
      </c>
      <c r="C1410" s="14" t="s">
        <v>672</v>
      </c>
      <c r="D1410" s="14" t="str">
        <f t="shared" si="21"/>
        <v>Error?</v>
      </c>
    </row>
    <row r="1411" spans="1:4" x14ac:dyDescent="0.2">
      <c r="A1411" s="55">
        <v>1350</v>
      </c>
      <c r="B1411" s="1232">
        <f>'Expenditures 15-22'!D226</f>
        <v>1332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8791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1139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11262</v>
      </c>
      <c r="C1417" s="14" t="s">
        <v>672</v>
      </c>
      <c r="D1417" s="14" t="str">
        <f t="shared" si="21"/>
        <v>Error?</v>
      </c>
    </row>
    <row r="1418" spans="1:4" x14ac:dyDescent="0.2">
      <c r="A1418" s="55">
        <v>1357</v>
      </c>
      <c r="B1418" s="1232">
        <f>'Expenditures 15-22'!D234</f>
        <v>372</v>
      </c>
      <c r="D1418" s="14" t="str">
        <f t="shared" si="21"/>
        <v>Error?</v>
      </c>
    </row>
    <row r="1419" spans="1:4" x14ac:dyDescent="0.2">
      <c r="A1419" s="55">
        <v>1358</v>
      </c>
      <c r="B1419" s="1232">
        <f>'Expenditures 15-22'!D235</f>
        <v>5059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5431</v>
      </c>
      <c r="C1421" s="14" t="s">
        <v>672</v>
      </c>
      <c r="D1421" s="14" t="str">
        <f t="shared" si="21"/>
        <v>Error?</v>
      </c>
    </row>
    <row r="1422" spans="1:4" x14ac:dyDescent="0.2">
      <c r="A1422" s="55">
        <v>1361</v>
      </c>
      <c r="B1422" s="1232">
        <f>'Expenditures 15-22'!D239</f>
        <v>3368</v>
      </c>
      <c r="D1422" s="14" t="str">
        <f t="shared" si="21"/>
        <v>Error?</v>
      </c>
    </row>
    <row r="1423" spans="1:4" x14ac:dyDescent="0.2">
      <c r="A1423" s="55">
        <v>1362</v>
      </c>
      <c r="B1423" s="1232">
        <f>'Expenditures 15-22'!D240</f>
        <v>1817</v>
      </c>
      <c r="D1423" s="14" t="str">
        <f t="shared" si="21"/>
        <v>Error?</v>
      </c>
    </row>
    <row r="1424" spans="1:4" x14ac:dyDescent="0.2">
      <c r="A1424" s="55">
        <v>1363</v>
      </c>
      <c r="B1424" s="1232">
        <f>'Expenditures 15-22'!D251</f>
        <v>6511</v>
      </c>
      <c r="C1424" s="14" t="s">
        <v>672</v>
      </c>
      <c r="D1424" s="14" t="str">
        <f t="shared" si="21"/>
        <v>Error?</v>
      </c>
    </row>
    <row r="1425" spans="1:4" x14ac:dyDescent="0.2">
      <c r="A1425" s="55">
        <v>1364</v>
      </c>
      <c r="B1425" s="1232">
        <f>'Expenditures 15-22'!D253</f>
        <v>31016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31016</v>
      </c>
      <c r="C1427" s="14" t="s">
        <v>672</v>
      </c>
      <c r="D1427" s="14" t="str">
        <f t="shared" si="21"/>
        <v>Error?</v>
      </c>
    </row>
    <row r="1428" spans="1:4" x14ac:dyDescent="0.2">
      <c r="A1428" s="55">
        <v>1367</v>
      </c>
      <c r="B1428" s="1232">
        <f>'Expenditures 15-22'!D257</f>
        <v>1062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60107</v>
      </c>
      <c r="D1431" s="14" t="str">
        <f t="shared" si="21"/>
        <v>Error?</v>
      </c>
    </row>
    <row r="1432" spans="1:4" x14ac:dyDescent="0.2">
      <c r="A1432" s="55">
        <v>1371</v>
      </c>
      <c r="B1432" s="1232">
        <f>'Expenditures 15-22'!D261</f>
        <v>5406</v>
      </c>
      <c r="D1432" s="14" t="str">
        <f t="shared" si="21"/>
        <v>Error?</v>
      </c>
    </row>
    <row r="1433" spans="1:4" x14ac:dyDescent="0.2">
      <c r="A1433" s="55">
        <v>1372</v>
      </c>
      <c r="B1433" s="1232">
        <f>'Expenditures 15-22'!D262</f>
        <v>29698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96273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150493</v>
      </c>
      <c r="C1446" s="14" t="s">
        <v>672</v>
      </c>
      <c r="D1446" s="14" t="str">
        <f t="shared" si="21"/>
        <v>Error?</v>
      </c>
    </row>
    <row r="1447" spans="1:4" x14ac:dyDescent="0.2">
      <c r="A1447" s="55">
        <v>1386</v>
      </c>
      <c r="B1447" s="1232">
        <f>'Expenditures 15-22'!D274</f>
        <v>9629</v>
      </c>
      <c r="D1447" s="14" t="str">
        <f t="shared" si="21"/>
        <v>Error?</v>
      </c>
    </row>
    <row r="1448" spans="1:4" x14ac:dyDescent="0.2">
      <c r="A1448" s="55">
        <v>1387</v>
      </c>
      <c r="B1448" s="1232">
        <f>'Expenditures 15-22'!D288</f>
        <v>278560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118438</v>
      </c>
      <c r="C1474" s="14" t="s">
        <v>672</v>
      </c>
      <c r="D1474" s="14" t="str">
        <f t="shared" si="22"/>
        <v>Error?</v>
      </c>
    </row>
    <row r="1475" spans="1:4" x14ac:dyDescent="0.2">
      <c r="A1475" s="55">
        <v>1414</v>
      </c>
      <c r="B1475" s="1232">
        <f>'Expenditures 15-22'!K226</f>
        <v>1332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8791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1139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11262</v>
      </c>
      <c r="C1481" s="14" t="s">
        <v>672</v>
      </c>
      <c r="D1481" s="14" t="str">
        <f t="shared" si="22"/>
        <v>Error?</v>
      </c>
    </row>
    <row r="1482" spans="1:4" x14ac:dyDescent="0.2">
      <c r="A1482" s="55">
        <v>1421</v>
      </c>
      <c r="B1482" s="1232">
        <f>'Expenditures 15-22'!K234</f>
        <v>372</v>
      </c>
      <c r="C1482" s="14" t="s">
        <v>672</v>
      </c>
      <c r="D1482" s="14" t="str">
        <f t="shared" si="22"/>
        <v>Error?</v>
      </c>
    </row>
    <row r="1483" spans="1:4" x14ac:dyDescent="0.2">
      <c r="A1483" s="55">
        <v>1422</v>
      </c>
      <c r="B1483" s="1232">
        <f>'Expenditures 15-22'!K235</f>
        <v>5059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5431</v>
      </c>
      <c r="C1485" s="14" t="s">
        <v>672</v>
      </c>
      <c r="D1485" s="14" t="str">
        <f t="shared" si="22"/>
        <v>Error?</v>
      </c>
    </row>
    <row r="1486" spans="1:4" x14ac:dyDescent="0.2">
      <c r="A1486" s="55">
        <v>1425</v>
      </c>
      <c r="B1486" s="1232">
        <f>'Expenditures 15-22'!K239</f>
        <v>3368</v>
      </c>
      <c r="C1486" s="14" t="s">
        <v>672</v>
      </c>
      <c r="D1486" s="14" t="str">
        <f t="shared" si="22"/>
        <v>Error?</v>
      </c>
    </row>
    <row r="1487" spans="1:4" x14ac:dyDescent="0.2">
      <c r="A1487" s="55">
        <v>1426</v>
      </c>
      <c r="B1487" s="1232">
        <f>'Expenditures 15-22'!K240</f>
        <v>1817</v>
      </c>
      <c r="C1487" s="14" t="s">
        <v>672</v>
      </c>
      <c r="D1487" s="14" t="str">
        <f t="shared" si="22"/>
        <v>Error?</v>
      </c>
    </row>
    <row r="1488" spans="1:4" x14ac:dyDescent="0.2">
      <c r="A1488" s="55">
        <v>1427</v>
      </c>
      <c r="B1488" s="1232">
        <f>'Expenditures 15-22'!K251</f>
        <v>6511</v>
      </c>
      <c r="C1488" s="14" t="s">
        <v>672</v>
      </c>
      <c r="D1488" s="14" t="str">
        <f t="shared" si="22"/>
        <v>Error?</v>
      </c>
    </row>
    <row r="1489" spans="1:4" x14ac:dyDescent="0.2">
      <c r="A1489" s="55">
        <v>1428</v>
      </c>
      <c r="B1489" s="1232">
        <f>'Expenditures 15-22'!K253</f>
        <v>31016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31016</v>
      </c>
      <c r="C1491" s="14" t="s">
        <v>672</v>
      </c>
      <c r="D1491" s="14" t="str">
        <f t="shared" si="22"/>
        <v>Error?</v>
      </c>
    </row>
    <row r="1492" spans="1:4" x14ac:dyDescent="0.2">
      <c r="A1492" s="55">
        <v>1431</v>
      </c>
      <c r="B1492" s="1232">
        <f>'Expenditures 15-22'!K257</f>
        <v>1062</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60107</v>
      </c>
      <c r="C1495" s="14" t="s">
        <v>672</v>
      </c>
      <c r="D1495" s="14" t="str">
        <f t="shared" si="22"/>
        <v>Error?</v>
      </c>
    </row>
    <row r="1496" spans="1:4" x14ac:dyDescent="0.2">
      <c r="A1496" s="55">
        <v>1435</v>
      </c>
      <c r="B1496" s="1232">
        <f>'Expenditures 15-22'!K261</f>
        <v>5406</v>
      </c>
      <c r="C1496" s="14" t="s">
        <v>672</v>
      </c>
      <c r="D1496" s="14" t="str">
        <f t="shared" si="22"/>
        <v>Error?</v>
      </c>
    </row>
    <row r="1497" spans="1:4" x14ac:dyDescent="0.2">
      <c r="A1497" s="55">
        <v>1436</v>
      </c>
      <c r="B1497" s="1232">
        <f>'Expenditures 15-22'!K262</f>
        <v>29698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96273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150493</v>
      </c>
      <c r="C1510" s="14" t="s">
        <v>672</v>
      </c>
      <c r="D1510" s="14" t="str">
        <f t="shared" si="22"/>
        <v>Error?</v>
      </c>
    </row>
    <row r="1511" spans="1:4" x14ac:dyDescent="0.2">
      <c r="A1511" s="55">
        <v>1450</v>
      </c>
      <c r="B1511" s="1232">
        <f>'Expenditures 15-22'!K274</f>
        <v>9629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278560</v>
      </c>
      <c r="C1517" s="14" t="s">
        <v>672</v>
      </c>
      <c r="D1517" s="14" t="str">
        <f t="shared" si="22"/>
        <v>Error?</v>
      </c>
    </row>
    <row r="1518" spans="1:4" x14ac:dyDescent="0.2">
      <c r="A1518" s="55">
        <v>1457</v>
      </c>
      <c r="B1518" s="1232">
        <f>'Expenditures 15-22'!K289</f>
        <v>37310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15429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5471950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5445317</v>
      </c>
      <c r="C1630" s="14" t="s">
        <v>672</v>
      </c>
      <c r="D1630" s="14" t="str">
        <f t="shared" si="24"/>
        <v>Error?</v>
      </c>
    </row>
    <row r="1631" spans="1:4" x14ac:dyDescent="0.2">
      <c r="A1631" s="55">
        <v>1570</v>
      </c>
      <c r="B1631" s="1232">
        <f>'Acct Summary 7-8'!D79</f>
        <v>500593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411447</v>
      </c>
      <c r="C1644" s="14" t="s">
        <v>672</v>
      </c>
      <c r="D1644" s="14" t="str">
        <f t="shared" si="24"/>
        <v>Error?</v>
      </c>
    </row>
    <row r="1645" spans="1:4" x14ac:dyDescent="0.2">
      <c r="A1645" s="55">
        <v>1584</v>
      </c>
      <c r="B1645" s="1232">
        <f>'Acct Summary 7-8'!E79</f>
        <v>1112644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1272281</v>
      </c>
      <c r="C1658" s="14" t="s">
        <v>672</v>
      </c>
      <c r="D1658" s="14" t="str">
        <f t="shared" si="24"/>
        <v>Error?</v>
      </c>
    </row>
    <row r="1659" spans="1:4" x14ac:dyDescent="0.2">
      <c r="A1659" s="55">
        <v>1598</v>
      </c>
      <c r="B1659" s="1232">
        <f>'Acct Summary 7-8'!F79</f>
        <v>164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295</v>
      </c>
      <c r="C1672" s="14" t="s">
        <v>672</v>
      </c>
      <c r="D1672" s="14" t="str">
        <f t="shared" si="25"/>
        <v>Error?</v>
      </c>
    </row>
    <row r="1673" spans="1:4" x14ac:dyDescent="0.2">
      <c r="A1673" s="55">
        <v>1612</v>
      </c>
      <c r="B1673" s="1232">
        <f>'Acct Summary 7-8'!G79</f>
        <v>625846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663156</v>
      </c>
      <c r="C1686" s="14" t="s">
        <v>672</v>
      </c>
      <c r="D1686" s="14" t="str">
        <f t="shared" si="25"/>
        <v>Error?</v>
      </c>
    </row>
    <row r="1687" spans="1:4" x14ac:dyDescent="0.2">
      <c r="A1687" s="55">
        <v>1626</v>
      </c>
      <c r="B1687" s="1232">
        <f>'Acct Summary 7-8'!H79</f>
        <v>5321968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5337397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1781821</v>
      </c>
      <c r="C1744" s="14" t="s">
        <v>672</v>
      </c>
      <c r="D1744" s="14" t="str">
        <f t="shared" si="26"/>
        <v>Error?</v>
      </c>
    </row>
    <row r="1745" spans="1:5" x14ac:dyDescent="0.2">
      <c r="A1745" s="55">
        <v>1684</v>
      </c>
      <c r="B1745" s="1232">
        <f>'Tax Sched 24'!B5</f>
        <v>313386</v>
      </c>
      <c r="C1745" s="14" t="s">
        <v>672</v>
      </c>
      <c r="D1745" s="14" t="str">
        <f t="shared" si="26"/>
        <v>Error?</v>
      </c>
    </row>
    <row r="1746" spans="1:5" x14ac:dyDescent="0.2">
      <c r="A1746" s="55">
        <v>1685</v>
      </c>
      <c r="B1746" s="1232">
        <f>'Tax Sched 24'!B6</f>
        <v>1698294</v>
      </c>
      <c r="C1746" s="14" t="s">
        <v>672</v>
      </c>
      <c r="D1746" s="14" t="str">
        <f t="shared" si="26"/>
        <v>Error?</v>
      </c>
    </row>
    <row r="1747" spans="1:5" x14ac:dyDescent="0.2">
      <c r="A1747" s="55">
        <v>1686</v>
      </c>
      <c r="B1747" s="1232">
        <f>'Tax Sched 24'!B7</f>
        <v>107447</v>
      </c>
      <c r="C1747" s="14" t="s">
        <v>672</v>
      </c>
      <c r="D1747" s="14" t="str">
        <f t="shared" si="26"/>
        <v>Error?</v>
      </c>
    </row>
    <row r="1748" spans="1:5" x14ac:dyDescent="0.2">
      <c r="A1748" s="55">
        <v>1687</v>
      </c>
      <c r="B1748" s="1232">
        <f>'Tax Sched 24'!B8</f>
        <v>125122</v>
      </c>
      <c r="C1748" s="14" t="s">
        <v>672</v>
      </c>
      <c r="D1748" s="14" t="str">
        <f t="shared" si="26"/>
        <v>Error?</v>
      </c>
    </row>
    <row r="1749" spans="1:5" x14ac:dyDescent="0.2">
      <c r="A1749" s="55">
        <v>1688</v>
      </c>
      <c r="B1749" s="1232">
        <f>'Tax Sched 24'!B10</f>
        <v>44770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218488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17909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4532582</v>
      </c>
      <c r="C1759" s="14" t="s">
        <v>672</v>
      </c>
      <c r="D1759" s="14" t="str">
        <f t="shared" si="26"/>
        <v>Error?</v>
      </c>
    </row>
    <row r="1760" spans="1:5" x14ac:dyDescent="0.2">
      <c r="A1760" s="55">
        <v>1699</v>
      </c>
      <c r="B1760" s="1232">
        <f>'Tax Sched 24'!D4</f>
        <v>1534746</v>
      </c>
      <c r="C1760" s="14" t="s">
        <v>672</v>
      </c>
      <c r="D1760" s="14" t="str">
        <f t="shared" si="26"/>
        <v>Error?</v>
      </c>
    </row>
    <row r="1761" spans="1:5" x14ac:dyDescent="0.2">
      <c r="A1761" s="55">
        <v>1700</v>
      </c>
      <c r="B1761" s="1232">
        <f>'Tax Sched 24'!D5</f>
        <v>269931</v>
      </c>
      <c r="C1761" s="14" t="s">
        <v>672</v>
      </c>
      <c r="D1761" s="14" t="str">
        <f t="shared" si="26"/>
        <v>Error?</v>
      </c>
    </row>
    <row r="1762" spans="1:5" s="80" customFormat="1" x14ac:dyDescent="0.2">
      <c r="A1762" s="55">
        <v>1701</v>
      </c>
      <c r="B1762" s="1232">
        <f>'Tax Sched 24'!D6</f>
        <v>1445209</v>
      </c>
      <c r="C1762" s="14" t="s">
        <v>672</v>
      </c>
      <c r="D1762" s="14" t="str">
        <f t="shared" si="26"/>
        <v>Error?</v>
      </c>
      <c r="E1762" s="81"/>
    </row>
    <row r="1763" spans="1:5" x14ac:dyDescent="0.2">
      <c r="A1763" s="55">
        <v>1702</v>
      </c>
      <c r="B1763" s="1232">
        <f>'Tax Sched 24'!D7</f>
        <v>92548</v>
      </c>
      <c r="C1763" s="14" t="s">
        <v>672</v>
      </c>
      <c r="D1763" s="14" t="str">
        <f t="shared" si="26"/>
        <v>Error?</v>
      </c>
    </row>
    <row r="1764" spans="1:5" x14ac:dyDescent="0.2">
      <c r="A1764" s="55">
        <v>1703</v>
      </c>
      <c r="B1764" s="1232">
        <f>'Tax Sched 24'!D8</f>
        <v>106274</v>
      </c>
      <c r="C1764" s="14" t="s">
        <v>672</v>
      </c>
      <c r="D1764" s="14" t="str">
        <f t="shared" si="26"/>
        <v>Error?</v>
      </c>
    </row>
    <row r="1765" spans="1:5" x14ac:dyDescent="0.2">
      <c r="A1765" s="55">
        <v>1704</v>
      </c>
      <c r="B1765" s="1232">
        <f>'Tax Sched 24'!D10</f>
        <v>38562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186021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15426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3880601</v>
      </c>
      <c r="C1775" s="14" t="s">
        <v>672</v>
      </c>
      <c r="D1775" s="14" t="str">
        <f t="shared" si="26"/>
        <v>Error?</v>
      </c>
    </row>
    <row r="1776" spans="1:5" x14ac:dyDescent="0.2">
      <c r="A1776" s="55">
        <v>1715</v>
      </c>
      <c r="B1776" s="1232">
        <f>'Tax Sched 24'!C4</f>
        <v>247075</v>
      </c>
      <c r="D1776" s="14" t="str">
        <f t="shared" si="26"/>
        <v>Error?</v>
      </c>
    </row>
    <row r="1777" spans="1:4" x14ac:dyDescent="0.2">
      <c r="A1777" s="55">
        <v>1716</v>
      </c>
      <c r="B1777" s="1232">
        <f>'Tax Sched 24'!C5</f>
        <v>43455</v>
      </c>
      <c r="D1777" s="14" t="str">
        <f t="shared" si="26"/>
        <v>Error?</v>
      </c>
    </row>
    <row r="1778" spans="1:4" x14ac:dyDescent="0.2">
      <c r="A1778" s="55">
        <v>1717</v>
      </c>
      <c r="B1778" s="1232">
        <f>'Tax Sched 24'!C6</f>
        <v>253085</v>
      </c>
      <c r="D1778" s="14" t="str">
        <f t="shared" si="26"/>
        <v>Error?</v>
      </c>
    </row>
    <row r="1779" spans="1:4" x14ac:dyDescent="0.2">
      <c r="A1779" s="55">
        <v>1718</v>
      </c>
      <c r="B1779" s="1232">
        <f>'Tax Sched 24'!C7</f>
        <v>14899</v>
      </c>
      <c r="D1779" s="14" t="str">
        <f t="shared" si="26"/>
        <v>Error?</v>
      </c>
    </row>
    <row r="1780" spans="1:4" x14ac:dyDescent="0.2">
      <c r="A1780" s="55">
        <v>1719</v>
      </c>
      <c r="B1780" s="1232">
        <f>'Tax Sched 24'!C8</f>
        <v>18848</v>
      </c>
      <c r="D1780" s="14" t="str">
        <f t="shared" si="26"/>
        <v>Error?</v>
      </c>
    </row>
    <row r="1781" spans="1:4" x14ac:dyDescent="0.2">
      <c r="A1781" s="55">
        <v>1720</v>
      </c>
      <c r="B1781" s="1232">
        <f>'Tax Sched 24'!C10</f>
        <v>6208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32467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651981</v>
      </c>
      <c r="C1791" s="14" t="s">
        <v>672</v>
      </c>
      <c r="D1791" s="14" t="str">
        <f t="shared" ref="D1791:D1854" si="27">IF(ISBLANK(B1791),"OK",IF(A1791-B1791=0,"OK","Error?"))</f>
        <v>Error?</v>
      </c>
    </row>
    <row r="1792" spans="1:4" x14ac:dyDescent="0.2">
      <c r="A1792" s="55">
        <v>1731</v>
      </c>
      <c r="B1792" s="1232">
        <f>'Tax Sched 24'!F4</f>
        <v>1526387</v>
      </c>
      <c r="C1792" s="14" t="s">
        <v>672</v>
      </c>
      <c r="D1792" s="14" t="str">
        <f t="shared" si="27"/>
        <v>Error?</v>
      </c>
    </row>
    <row r="1793" spans="1:4" x14ac:dyDescent="0.2">
      <c r="A1793" s="55">
        <v>1732</v>
      </c>
      <c r="B1793" s="1232">
        <f>'Tax Sched 24'!F5</f>
        <v>268460</v>
      </c>
      <c r="C1793" s="14" t="s">
        <v>672</v>
      </c>
      <c r="D1793" s="14" t="str">
        <f t="shared" si="27"/>
        <v>Error?</v>
      </c>
    </row>
    <row r="1794" spans="1:4" x14ac:dyDescent="0.2">
      <c r="A1794" s="55">
        <v>1733</v>
      </c>
      <c r="B1794" s="1232">
        <f>'Tax Sched 24'!F6</f>
        <v>1563510</v>
      </c>
      <c r="C1794" s="14" t="s">
        <v>672</v>
      </c>
      <c r="D1794" s="14" t="str">
        <f t="shared" si="27"/>
        <v>Error?</v>
      </c>
    </row>
    <row r="1795" spans="1:4" x14ac:dyDescent="0.2">
      <c r="A1795" s="55">
        <v>1734</v>
      </c>
      <c r="B1795" s="1232">
        <f>'Tax Sched 24'!F7</f>
        <v>92043</v>
      </c>
      <c r="C1795" s="14" t="s">
        <v>672</v>
      </c>
      <c r="D1795" s="14" t="str">
        <f t="shared" si="27"/>
        <v>Error?</v>
      </c>
    </row>
    <row r="1796" spans="1:4" x14ac:dyDescent="0.2">
      <c r="A1796" s="55">
        <v>1735</v>
      </c>
      <c r="B1796" s="1232">
        <f>'Tax Sched 24'!F8</f>
        <v>116434</v>
      </c>
      <c r="C1796" s="14" t="s">
        <v>672</v>
      </c>
      <c r="D1796" s="14" t="str">
        <f t="shared" si="27"/>
        <v>Error?</v>
      </c>
    </row>
    <row r="1797" spans="1:4" x14ac:dyDescent="0.2">
      <c r="A1797" s="55">
        <v>1736</v>
      </c>
      <c r="B1797" s="1232">
        <f>'Tax Sched 24'!F10</f>
        <v>38351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200578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15341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1773462</v>
      </c>
      <c r="D1808" s="14" t="str">
        <f t="shared" si="27"/>
        <v>Error?</v>
      </c>
    </row>
    <row r="1809" spans="1:4" x14ac:dyDescent="0.2">
      <c r="A1809" s="55">
        <v>1748</v>
      </c>
      <c r="B1809" s="1232">
        <f>'Tax Sched 24'!E5</f>
        <v>311915</v>
      </c>
      <c r="D1809" s="14" t="str">
        <f t="shared" si="27"/>
        <v>Error?</v>
      </c>
    </row>
    <row r="1810" spans="1:4" x14ac:dyDescent="0.2">
      <c r="A1810" s="55">
        <v>1749</v>
      </c>
      <c r="B1810" s="1232">
        <f>'Tax Sched 24'!E6</f>
        <v>1816595</v>
      </c>
      <c r="D1810" s="14" t="str">
        <f t="shared" si="27"/>
        <v>Error?</v>
      </c>
    </row>
    <row r="1811" spans="1:4" x14ac:dyDescent="0.2">
      <c r="A1811" s="55">
        <v>1750</v>
      </c>
      <c r="B1811" s="1232">
        <f>'Tax Sched 24'!E7</f>
        <v>106942</v>
      </c>
      <c r="D1811" s="14" t="str">
        <f t="shared" si="27"/>
        <v>Error?</v>
      </c>
    </row>
    <row r="1812" spans="1:4" x14ac:dyDescent="0.2">
      <c r="A1812" s="55">
        <v>1751</v>
      </c>
      <c r="B1812" s="1232">
        <f>'Tax Sched 24'!E8</f>
        <v>135282</v>
      </c>
      <c r="D1812" s="14" t="str">
        <f t="shared" si="27"/>
        <v>Error?</v>
      </c>
    </row>
    <row r="1813" spans="1:4" x14ac:dyDescent="0.2">
      <c r="A1813" s="55">
        <v>1752</v>
      </c>
      <c r="B1813" s="1232">
        <f>'Tax Sched 24'!E10</f>
        <v>44559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233045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17824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4679799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40389130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17909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17909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17909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1086741</v>
      </c>
      <c r="D2008" s="14" t="str">
        <f t="shared" si="30"/>
        <v>Error?</v>
      </c>
    </row>
    <row r="2009" spans="1:4" x14ac:dyDescent="0.2">
      <c r="A2009" s="55">
        <v>1948</v>
      </c>
      <c r="B2009" s="1232">
        <f>'Cap Outlay Deprec 27'!C8</f>
        <v>31025844</v>
      </c>
      <c r="D2009" s="14" t="str">
        <f t="shared" si="30"/>
        <v>Error?</v>
      </c>
    </row>
    <row r="2010" spans="1:4" x14ac:dyDescent="0.2">
      <c r="A2010" s="55">
        <v>1949</v>
      </c>
      <c r="B2010" s="1232">
        <f>'Cap Outlay Deprec 27'!C10</f>
        <v>1040481</v>
      </c>
      <c r="D2010" s="14" t="str">
        <f t="shared" si="30"/>
        <v>Error?</v>
      </c>
    </row>
    <row r="2011" spans="1:4" x14ac:dyDescent="0.2">
      <c r="A2011" s="55">
        <v>1950</v>
      </c>
      <c r="B2011" s="1232">
        <f>'Cap Outlay Deprec 27'!C12</f>
        <v>763726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33916792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70174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72451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142625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1086741</v>
      </c>
      <c r="C2026" s="14" t="s">
        <v>672</v>
      </c>
      <c r="D2026" s="14" t="str">
        <f t="shared" si="30"/>
        <v>Error?</v>
      </c>
    </row>
    <row r="2027" spans="1:4" x14ac:dyDescent="0.2">
      <c r="A2027" s="55">
        <v>1966</v>
      </c>
      <c r="B2027" s="1232">
        <f>'Cap Outlay Deprec 27'!F8</f>
        <v>31096018</v>
      </c>
      <c r="C2027" s="14" t="s">
        <v>672</v>
      </c>
      <c r="D2027" s="14" t="str">
        <f t="shared" si="30"/>
        <v>Error?</v>
      </c>
    </row>
    <row r="2028" spans="1:4" x14ac:dyDescent="0.2">
      <c r="A2028" s="55">
        <v>1967</v>
      </c>
      <c r="B2028" s="1232">
        <f>'Cap Outlay Deprec 27'!F10</f>
        <v>1040481</v>
      </c>
      <c r="C2028" s="14" t="s">
        <v>672</v>
      </c>
      <c r="D2028" s="14" t="str">
        <f t="shared" si="30"/>
        <v>Error?</v>
      </c>
    </row>
    <row r="2029" spans="1:4" x14ac:dyDescent="0.2">
      <c r="A2029" s="55">
        <v>1968</v>
      </c>
      <c r="B2029" s="1232">
        <f>'Cap Outlay Deprec 27'!F12</f>
        <v>836177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34059417</v>
      </c>
      <c r="C2031" s="14" t="s">
        <v>672</v>
      </c>
      <c r="D2031" s="14" t="str">
        <f t="shared" si="30"/>
        <v>Error?</v>
      </c>
    </row>
    <row r="2032" spans="1:4" x14ac:dyDescent="0.2">
      <c r="A2032" s="83">
        <v>1971</v>
      </c>
      <c r="D2032" s="14" t="str">
        <f t="shared" si="30"/>
        <v>OK</v>
      </c>
    </row>
    <row r="2033" spans="1:4" x14ac:dyDescent="0.2">
      <c r="A2033" s="55">
        <v>1972</v>
      </c>
      <c r="B2033" s="1232">
        <f>'Cap Outlay Deprec 27'!H8</f>
        <v>2911629</v>
      </c>
      <c r="D2033" s="14" t="str">
        <f t="shared" si="30"/>
        <v>Error?</v>
      </c>
    </row>
    <row r="2034" spans="1:4" x14ac:dyDescent="0.2">
      <c r="A2034" s="55">
        <v>1973</v>
      </c>
      <c r="B2034" s="1232">
        <f>'Cap Outlay Deprec 27'!H10</f>
        <v>310888</v>
      </c>
      <c r="D2034" s="14" t="str">
        <f t="shared" si="30"/>
        <v>Error?</v>
      </c>
    </row>
    <row r="2035" spans="1:4" x14ac:dyDescent="0.2">
      <c r="A2035" s="55">
        <v>1974</v>
      </c>
      <c r="B2035" s="1232">
        <f>'Cap Outlay Deprec 27'!H12</f>
        <v>311622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3534139</v>
      </c>
      <c r="C2037" s="14" t="s">
        <v>672</v>
      </c>
      <c r="D2037" s="14" t="str">
        <f t="shared" si="30"/>
        <v>Error?</v>
      </c>
    </row>
    <row r="2038" spans="1:4" x14ac:dyDescent="0.2">
      <c r="A2038" s="83">
        <v>1977</v>
      </c>
      <c r="D2038" s="14" t="str">
        <f t="shared" si="30"/>
        <v>OK</v>
      </c>
    </row>
    <row r="2039" spans="1:4" x14ac:dyDescent="0.2">
      <c r="A2039" s="55">
        <v>1978</v>
      </c>
      <c r="B2039" s="1232">
        <f>'Cap Outlay Deprec 27'!I8</f>
        <v>621920</v>
      </c>
      <c r="D2039" s="14" t="str">
        <f t="shared" si="30"/>
        <v>Error?</v>
      </c>
    </row>
    <row r="2040" spans="1:4" x14ac:dyDescent="0.2">
      <c r="A2040" s="55">
        <v>1979</v>
      </c>
      <c r="B2040" s="1232">
        <f>'Cap Outlay Deprec 27'!I10</f>
        <v>52024</v>
      </c>
      <c r="D2040" s="14" t="str">
        <f t="shared" si="30"/>
        <v>Error?</v>
      </c>
    </row>
    <row r="2041" spans="1:4" x14ac:dyDescent="0.2">
      <c r="A2041" s="55">
        <v>1980</v>
      </c>
      <c r="B2041" s="1232">
        <f>'Cap Outlay Deprec 27'!I12</f>
        <v>83618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757562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3533549</v>
      </c>
      <c r="C2051" s="14" t="s">
        <v>672</v>
      </c>
      <c r="D2051" s="14" t="str">
        <f t="shared" si="31"/>
        <v>Error?</v>
      </c>
    </row>
    <row r="2052" spans="1:4" x14ac:dyDescent="0.2">
      <c r="A2052" s="55">
        <v>1991</v>
      </c>
      <c r="B2052" s="1232">
        <f>'Cap Outlay Deprec 27'!K10</f>
        <v>362912</v>
      </c>
      <c r="C2052" s="14" t="s">
        <v>672</v>
      </c>
      <c r="D2052" s="14" t="str">
        <f t="shared" si="31"/>
        <v>Error?</v>
      </c>
    </row>
    <row r="2053" spans="1:4" x14ac:dyDescent="0.2">
      <c r="A2053" s="55">
        <v>1992</v>
      </c>
      <c r="B2053" s="1232">
        <f>'Cap Outlay Deprec 27'!K12</f>
        <v>395240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4291701</v>
      </c>
      <c r="C2055" s="14" t="s">
        <v>672</v>
      </c>
      <c r="D2055" s="14" t="str">
        <f t="shared" si="31"/>
        <v>Error?</v>
      </c>
    </row>
    <row r="2056" spans="1:4" x14ac:dyDescent="0.2">
      <c r="A2056" s="55">
        <v>1995</v>
      </c>
      <c r="B2056" s="1232">
        <f>'Cap Outlay Deprec 27'!L5</f>
        <v>1086741</v>
      </c>
      <c r="C2056" s="14" t="s">
        <v>672</v>
      </c>
      <c r="D2056" s="14" t="str">
        <f t="shared" si="31"/>
        <v>Error?</v>
      </c>
    </row>
    <row r="2057" spans="1:4" x14ac:dyDescent="0.2">
      <c r="A2057" s="55">
        <v>1996</v>
      </c>
      <c r="B2057" s="1232">
        <f>'Cap Outlay Deprec 27'!L8</f>
        <v>27562469</v>
      </c>
      <c r="C2057" s="14" t="s">
        <v>672</v>
      </c>
      <c r="D2057" s="14" t="str">
        <f t="shared" si="31"/>
        <v>Error?</v>
      </c>
    </row>
    <row r="2058" spans="1:4" x14ac:dyDescent="0.2">
      <c r="A2058" s="55">
        <v>1997</v>
      </c>
      <c r="B2058" s="1232">
        <f>'Cap Outlay Deprec 27'!L10</f>
        <v>677569</v>
      </c>
      <c r="C2058" s="14" t="s">
        <v>672</v>
      </c>
      <c r="D2058" s="14" t="str">
        <f t="shared" si="31"/>
        <v>Error?</v>
      </c>
    </row>
    <row r="2059" spans="1:4" x14ac:dyDescent="0.2">
      <c r="A2059" s="55">
        <v>1998</v>
      </c>
      <c r="B2059" s="1232">
        <f>'Cap Outlay Deprec 27'!L12</f>
        <v>440937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29767716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494090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87239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296423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2705607</v>
      </c>
      <c r="C2551" s="14" t="s">
        <v>672</v>
      </c>
      <c r="D2551" s="14" t="str">
        <f t="shared" si="38"/>
        <v>Error?</v>
      </c>
    </row>
    <row r="2552" spans="1:4" x14ac:dyDescent="0.2">
      <c r="A2552" s="83">
        <v>2491</v>
      </c>
      <c r="D2552" s="14" t="str">
        <f t="shared" si="38"/>
        <v>OK</v>
      </c>
    </row>
    <row r="2553" spans="1:4" x14ac:dyDescent="0.2">
      <c r="A2553" s="55">
        <v>2492</v>
      </c>
      <c r="B2553" s="1232">
        <f>'Acct Summary 7-8'!C6</f>
        <v>3690836</v>
      </c>
      <c r="C2553" s="14" t="s">
        <v>672</v>
      </c>
      <c r="D2553" s="14" t="str">
        <f t="shared" si="38"/>
        <v>Error?</v>
      </c>
    </row>
    <row r="2554" spans="1:4" x14ac:dyDescent="0.2">
      <c r="A2554" s="55">
        <v>2493</v>
      </c>
      <c r="B2554" s="1232">
        <f>'Acct Summary 7-8'!C7</f>
        <v>1157704</v>
      </c>
      <c r="C2554" s="14" t="s">
        <v>672</v>
      </c>
      <c r="D2554" s="14" t="str">
        <f t="shared" si="38"/>
        <v>Error?</v>
      </c>
    </row>
    <row r="2555" spans="1:4" x14ac:dyDescent="0.2">
      <c r="A2555" s="55">
        <v>2494</v>
      </c>
      <c r="B2555" s="1232">
        <f>'Acct Summary 7-8'!C8</f>
        <v>7554147</v>
      </c>
      <c r="C2555" s="14" t="s">
        <v>672</v>
      </c>
      <c r="D2555" s="14" t="str">
        <f t="shared" si="38"/>
        <v>Error?</v>
      </c>
    </row>
    <row r="2556" spans="1:4" x14ac:dyDescent="0.2">
      <c r="A2556" s="55">
        <v>2495</v>
      </c>
      <c r="B2556" s="1232">
        <f>'Acct Summary 7-8'!C12</f>
        <v>4734240</v>
      </c>
      <c r="C2556" s="14" t="s">
        <v>672</v>
      </c>
      <c r="D2556" s="14" t="str">
        <f t="shared" si="38"/>
        <v>Error?</v>
      </c>
    </row>
    <row r="2557" spans="1:4" x14ac:dyDescent="0.2">
      <c r="A2557" s="55">
        <v>2496</v>
      </c>
      <c r="B2557" s="1232">
        <f>'Acct Summary 7-8'!C13</f>
        <v>2269439</v>
      </c>
      <c r="C2557" s="14" t="s">
        <v>672</v>
      </c>
      <c r="D2557" s="14" t="str">
        <f t="shared" si="38"/>
        <v>Error?</v>
      </c>
    </row>
    <row r="2558" spans="1:4" x14ac:dyDescent="0.2">
      <c r="A2558" s="55">
        <v>2497</v>
      </c>
      <c r="B2558" s="1232">
        <f>'Acct Summary 7-8'!C14</f>
        <v>83011</v>
      </c>
      <c r="C2558" s="14" t="s">
        <v>672</v>
      </c>
      <c r="D2558" s="14" t="str">
        <f t="shared" si="38"/>
        <v>Error?</v>
      </c>
    </row>
    <row r="2559" spans="1:4" x14ac:dyDescent="0.2">
      <c r="A2559" s="55">
        <v>2498</v>
      </c>
      <c r="B2559" s="1232">
        <f>'Acct Summary 7-8'!C15</f>
        <v>494090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7580780</v>
      </c>
      <c r="C2561" s="14" t="s">
        <v>672</v>
      </c>
      <c r="D2561" s="14" t="str">
        <f t="shared" si="39"/>
        <v>Error?</v>
      </c>
    </row>
    <row r="2562" spans="1:4" x14ac:dyDescent="0.2">
      <c r="A2562" s="55">
        <v>2501</v>
      </c>
      <c r="B2562" s="1232">
        <f>'Acct Summary 7-8'!C20</f>
        <v>-26633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316518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316518</v>
      </c>
      <c r="C2568" s="14" t="s">
        <v>672</v>
      </c>
      <c r="D2568" s="14" t="str">
        <f t="shared" si="39"/>
        <v>Error?</v>
      </c>
    </row>
    <row r="2569" spans="1:4" x14ac:dyDescent="0.2">
      <c r="A2569" s="55">
        <v>2508</v>
      </c>
      <c r="B2569" s="1232">
        <f>'Acct Summary 7-8'!D13</f>
        <v>405664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405664</v>
      </c>
      <c r="C2573" s="14" t="s">
        <v>672</v>
      </c>
      <c r="D2573" s="14" t="str">
        <f t="shared" si="39"/>
        <v>Error?</v>
      </c>
    </row>
    <row r="2574" spans="1:4" x14ac:dyDescent="0.2">
      <c r="A2574" s="55">
        <v>2513</v>
      </c>
      <c r="B2574" s="1232">
        <f>'Acct Summary 7-8'!D20</f>
        <v>-89146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118017</v>
      </c>
      <c r="C2591" s="14" t="s">
        <v>672</v>
      </c>
      <c r="D2591" s="14" t="str">
        <f t="shared" si="39"/>
        <v>Error?</v>
      </c>
    </row>
    <row r="2592" spans="1:4" x14ac:dyDescent="0.2">
      <c r="A2592" s="83">
        <v>2531</v>
      </c>
      <c r="D2592" s="14" t="str">
        <f t="shared" si="39"/>
        <v>OK</v>
      </c>
    </row>
    <row r="2593" spans="1:4" x14ac:dyDescent="0.2">
      <c r="A2593" s="55">
        <v>2532</v>
      </c>
      <c r="B2593" s="1232">
        <f>'Acct Summary 7-8'!F6</f>
        <v>372966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490983</v>
      </c>
      <c r="C2595" s="14" t="s">
        <v>672</v>
      </c>
      <c r="D2595" s="14" t="str">
        <f t="shared" si="39"/>
        <v>Error?</v>
      </c>
    </row>
    <row r="2596" spans="1:4" x14ac:dyDescent="0.2">
      <c r="A2596" s="55">
        <v>2535</v>
      </c>
      <c r="B2596" s="1232">
        <f>'Acct Summary 7-8'!F13</f>
        <v>490852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490852</v>
      </c>
      <c r="C2600" s="14" t="s">
        <v>672</v>
      </c>
      <c r="D2600" s="14" t="str">
        <f t="shared" si="39"/>
        <v>Error?</v>
      </c>
    </row>
    <row r="2601" spans="1:4" x14ac:dyDescent="0.2">
      <c r="A2601" s="55">
        <v>2540</v>
      </c>
      <c r="B2601" s="1232">
        <f>'Acct Summary 7-8'!F20</f>
        <v>131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315870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315870</v>
      </c>
      <c r="C2606" s="14" t="s">
        <v>672</v>
      </c>
      <c r="D2606" s="14" t="str">
        <f t="shared" si="39"/>
        <v>Error?</v>
      </c>
    </row>
    <row r="2607" spans="1:4" x14ac:dyDescent="0.2">
      <c r="A2607" s="55">
        <v>2546</v>
      </c>
      <c r="B2607" s="1232">
        <f>'Acct Summary 7-8'!G12</f>
        <v>118438</v>
      </c>
      <c r="C2607" s="14" t="s">
        <v>672</v>
      </c>
      <c r="D2607" s="14" t="str">
        <f t="shared" si="39"/>
        <v>Error?</v>
      </c>
    </row>
    <row r="2608" spans="1:4" x14ac:dyDescent="0.2">
      <c r="A2608" s="55">
        <v>2547</v>
      </c>
      <c r="B2608" s="1232">
        <f>'Acct Summary 7-8'!G13</f>
        <v>150493</v>
      </c>
      <c r="C2608" s="14" t="s">
        <v>672</v>
      </c>
      <c r="D2608" s="14" t="str">
        <f t="shared" si="39"/>
        <v>Error?</v>
      </c>
    </row>
    <row r="2609" spans="1:4" x14ac:dyDescent="0.2">
      <c r="A2609" s="55">
        <v>2548</v>
      </c>
      <c r="B2609" s="1232">
        <f>'Acct Summary 7-8'!G14</f>
        <v>9629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278560</v>
      </c>
      <c r="C2612" s="14" t="s">
        <v>672</v>
      </c>
      <c r="D2612" s="14" t="str">
        <f t="shared" si="39"/>
        <v>Error?</v>
      </c>
    </row>
    <row r="2613" spans="1:4" x14ac:dyDescent="0.2">
      <c r="A2613" s="55">
        <v>2552</v>
      </c>
      <c r="B2613" s="1232">
        <f>'Acct Summary 7-8'!G20</f>
        <v>37310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1698729</v>
      </c>
      <c r="C2630" s="14" t="s">
        <v>672</v>
      </c>
      <c r="D2630" s="14" t="str">
        <f t="shared" si="40"/>
        <v>Error?</v>
      </c>
    </row>
    <row r="2631" spans="1:4" x14ac:dyDescent="0.2">
      <c r="A2631" s="55">
        <v>2570</v>
      </c>
      <c r="B2631" s="1232">
        <f>'Acct Summary 7-8'!E6</f>
        <v>500000</v>
      </c>
      <c r="C2631" s="14" t="s">
        <v>672</v>
      </c>
      <c r="D2631" s="14" t="str">
        <f t="shared" si="40"/>
        <v>Error?</v>
      </c>
    </row>
    <row r="2632" spans="1:4" x14ac:dyDescent="0.2">
      <c r="A2632" s="55">
        <v>2571</v>
      </c>
      <c r="B2632" s="1232">
        <f>'Acct Summary 7-8'!E8</f>
        <v>2705152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2545515</v>
      </c>
      <c r="C2634" s="14" t="s">
        <v>672</v>
      </c>
      <c r="D2634" s="14" t="str">
        <f t="shared" si="40"/>
        <v>Error?</v>
      </c>
    </row>
    <row r="2635" spans="1:4" x14ac:dyDescent="0.2">
      <c r="A2635" s="55">
        <v>2574</v>
      </c>
      <c r="B2635" s="1232">
        <f>'Acct Summary 7-8'!E17</f>
        <v>2545515</v>
      </c>
      <c r="C2635" s="14" t="s">
        <v>672</v>
      </c>
      <c r="D2635" s="14" t="str">
        <f t="shared" si="40"/>
        <v>Error?</v>
      </c>
    </row>
    <row r="2636" spans="1:4" x14ac:dyDescent="0.2">
      <c r="A2636" s="55">
        <v>2575</v>
      </c>
      <c r="B2636" s="1232">
        <f>'Acct Summary 7-8'!E20</f>
        <v>159637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15429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15429</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15429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251292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700883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94086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700883</v>
      </c>
      <c r="D2912" s="14" t="str">
        <f t="shared" si="44"/>
        <v>Error?</v>
      </c>
    </row>
    <row r="2913" spans="1:4" x14ac:dyDescent="0.2">
      <c r="A2913" s="55">
        <v>2852</v>
      </c>
      <c r="B2913" s="1232">
        <f>'Assets-Liab 5-6'!I41</f>
        <v>700883</v>
      </c>
      <c r="C2913" s="14" t="s">
        <v>672</v>
      </c>
      <c r="D2913" s="14" t="str">
        <f t="shared" si="44"/>
        <v>Error?</v>
      </c>
    </row>
    <row r="2914" spans="1:4" x14ac:dyDescent="0.2">
      <c r="A2914" s="55">
        <v>2853</v>
      </c>
      <c r="B2914" s="1232">
        <f>'Assets-Liab 5-6'!L33</f>
        <v>94086</v>
      </c>
      <c r="D2914" s="14" t="str">
        <f t="shared" si="44"/>
        <v>Error?</v>
      </c>
    </row>
    <row r="2915" spans="1:4" x14ac:dyDescent="0.2">
      <c r="A2915" s="83">
        <v>2854</v>
      </c>
      <c r="D2915" s="14" t="str">
        <f t="shared" si="44"/>
        <v>OK</v>
      </c>
    </row>
    <row r="2916" spans="1:4" x14ac:dyDescent="0.2">
      <c r="A2916" s="55">
        <v>2855</v>
      </c>
      <c r="B2916" s="1232">
        <f>'Assets-Liab 5-6'!L34</f>
        <v>94086</v>
      </c>
      <c r="C2916" s="14" t="s">
        <v>672</v>
      </c>
      <c r="D2916" s="14" t="str">
        <f t="shared" si="44"/>
        <v>Error?</v>
      </c>
    </row>
    <row r="2917" spans="1:4" x14ac:dyDescent="0.2">
      <c r="A2917" s="55">
        <v>2856</v>
      </c>
      <c r="B2917" s="1232">
        <f>'Assets-Liab 5-6'!L41</f>
        <v>94086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48562</v>
      </c>
      <c r="C3225" s="14" t="s">
        <v>672</v>
      </c>
      <c r="D3225" s="14" t="str">
        <f t="shared" si="49"/>
        <v>Error?</v>
      </c>
    </row>
    <row r="3226" spans="1:4" x14ac:dyDescent="0.2">
      <c r="A3226" s="55">
        <v>3165</v>
      </c>
      <c r="B3226" s="1232">
        <f>'Acct Summary 7-8'!I8</f>
        <v>48562</v>
      </c>
      <c r="C3226" s="14" t="s">
        <v>672</v>
      </c>
      <c r="D3226" s="14" t="str">
        <f t="shared" si="49"/>
        <v>Error?</v>
      </c>
    </row>
    <row r="3227" spans="1:4" x14ac:dyDescent="0.2">
      <c r="A3227" s="55">
        <v>3166</v>
      </c>
      <c r="B3227" s="1232">
        <f>'Acct Summary 7-8'!I20</f>
        <v>48562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-26633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-89146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37310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159637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15429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48562</v>
      </c>
      <c r="C3320" s="14" t="s">
        <v>672</v>
      </c>
      <c r="D3320" s="14" t="str">
        <f t="shared" si="50"/>
        <v>Error?</v>
      </c>
    </row>
    <row r="3321" spans="1:4" x14ac:dyDescent="0.2">
      <c r="A3321" s="55">
        <v>3260</v>
      </c>
      <c r="B3321" s="1232">
        <f>'Acct Summary 7-8'!I79</f>
        <v>652321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700883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t="e">
        <f>'Expenditures 15-22'!#REF!</f>
        <v>#REF!</v>
      </c>
      <c r="D3366" s="14" t="e">
        <f t="shared" si="51"/>
        <v>#REF!</v>
      </c>
    </row>
    <row r="3367" spans="1:4" x14ac:dyDescent="0.2">
      <c r="A3367" s="55">
        <v>3306</v>
      </c>
      <c r="B3367" s="1232">
        <f>'Expenditures 15-22'!C19</f>
        <v>0</v>
      </c>
      <c r="D3367" s="14" t="str">
        <f t="shared" si="51"/>
        <v>Error?</v>
      </c>
    </row>
    <row r="3368" spans="1:4" x14ac:dyDescent="0.2">
      <c r="A3368" s="55">
        <v>3307</v>
      </c>
      <c r="B3368" s="1232">
        <f>'Expenditures 15-22'!D8</f>
        <v>183041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2236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40085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8983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6520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1147153</v>
      </c>
      <c r="C3380" s="14" t="s">
        <v>672</v>
      </c>
      <c r="D3380" s="14" t="str">
        <f t="shared" si="51"/>
        <v>Error?</v>
      </c>
    </row>
    <row r="3381" spans="1:4" x14ac:dyDescent="0.2">
      <c r="A3381" s="55">
        <v>3320</v>
      </c>
      <c r="B3381" s="1232">
        <f>'Expenditures 15-22'!K19</f>
        <v>6520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60917</v>
      </c>
      <c r="D3387" s="14" t="str">
        <f t="shared" si="51"/>
        <v>Error?</v>
      </c>
    </row>
    <row r="3388" spans="1:4" x14ac:dyDescent="0.2">
      <c r="A3388" s="55">
        <v>3327</v>
      </c>
      <c r="B3388" s="1232">
        <f>'Expenditures 15-22'!D211</f>
        <v>57521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60917</v>
      </c>
      <c r="C3390" s="14" t="s">
        <v>672</v>
      </c>
      <c r="D3390" s="14" t="str">
        <f t="shared" si="51"/>
        <v>Error?</v>
      </c>
    </row>
    <row r="3391" spans="1:4" x14ac:dyDescent="0.2">
      <c r="A3391" s="55">
        <v>3330</v>
      </c>
      <c r="B3391" s="1232">
        <f>'Expenditures 15-22'!K211</f>
        <v>57521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5445462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411447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1272281</v>
      </c>
      <c r="D3417" s="14" t="str">
        <f t="shared" si="52"/>
        <v>Error?</v>
      </c>
    </row>
    <row r="3418" spans="1:4" x14ac:dyDescent="0.2">
      <c r="A3418" s="83">
        <v>3357</v>
      </c>
      <c r="D3418" s="14" t="str">
        <f t="shared" si="52"/>
        <v>OK</v>
      </c>
    </row>
    <row r="3419" spans="1:4" x14ac:dyDescent="0.2">
      <c r="A3419" s="55">
        <v>3358</v>
      </c>
      <c r="B3419" s="1232">
        <f>'Assets-Liab 5-6'!F4</f>
        <v>295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663156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3864642</v>
      </c>
      <c r="D3425" s="14" t="str">
        <f t="shared" si="52"/>
        <v>Error?</v>
      </c>
    </row>
    <row r="3426" spans="1:4" x14ac:dyDescent="0.2">
      <c r="A3426" s="83">
        <v>3365</v>
      </c>
      <c r="D3426" s="14" t="str">
        <f t="shared" si="52"/>
        <v>OK</v>
      </c>
    </row>
    <row r="3427" spans="1:4" x14ac:dyDescent="0.2">
      <c r="A3427" s="55">
        <v>3366</v>
      </c>
      <c r="B3427" s="1232">
        <f>'Assets-Liab 5-6'!I4</f>
        <v>449591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94086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180575</v>
      </c>
      <c r="C3446" s="14" t="s">
        <v>672</v>
      </c>
      <c r="D3446" s="14" t="str">
        <f t="shared" si="52"/>
        <v>Error?</v>
      </c>
    </row>
    <row r="3447" spans="1:4" x14ac:dyDescent="0.2">
      <c r="A3447" s="55">
        <v>3386</v>
      </c>
      <c r="B3447" s="1232">
        <f>'Tax Sched 24'!D16</f>
        <v>153322</v>
      </c>
      <c r="C3447" s="14" t="s">
        <v>672</v>
      </c>
      <c r="D3447" s="14" t="str">
        <f t="shared" si="52"/>
        <v>Error?</v>
      </c>
    </row>
    <row r="3448" spans="1:4" x14ac:dyDescent="0.2">
      <c r="A3448" s="55">
        <v>3387</v>
      </c>
      <c r="B3448" s="1232">
        <f>'Tax Sched 24'!C16</f>
        <v>27253</v>
      </c>
      <c r="D3448" s="14" t="str">
        <f t="shared" si="52"/>
        <v>Error?</v>
      </c>
    </row>
    <row r="3449" spans="1:4" x14ac:dyDescent="0.2">
      <c r="A3449" s="55">
        <v>3388</v>
      </c>
      <c r="B3449" s="1232">
        <f>'Tax Sched 24'!F16</f>
        <v>168363</v>
      </c>
      <c r="C3449" s="14" t="s">
        <v>672</v>
      </c>
      <c r="D3449" s="14" t="str">
        <f t="shared" si="52"/>
        <v>Error?</v>
      </c>
    </row>
    <row r="3450" spans="1:4" x14ac:dyDescent="0.2">
      <c r="A3450" s="55">
        <v>3389</v>
      </c>
      <c r="B3450" s="1232">
        <f>'Tax Sched 24'!E16</f>
        <v>195616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266798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266798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266798</v>
      </c>
      <c r="D3567" s="14" t="str">
        <f t="shared" si="54"/>
        <v>Error?</v>
      </c>
    </row>
    <row r="3568" spans="1:4" x14ac:dyDescent="0.2">
      <c r="A3568" s="55">
        <v>3507</v>
      </c>
      <c r="B3568" s="1232">
        <f>'Assets-Liab 5-6'!K41</f>
        <v>266798</v>
      </c>
      <c r="C3568" s="14" t="s">
        <v>672</v>
      </c>
      <c r="D3568" s="14" t="str">
        <f t="shared" si="54"/>
        <v>Error?</v>
      </c>
    </row>
    <row r="3569" spans="1:4" x14ac:dyDescent="0.2">
      <c r="A3569" s="55">
        <v>3508</v>
      </c>
      <c r="B3569" s="1232">
        <f>'Acct Summary 7-8'!K4</f>
        <v>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60</v>
      </c>
      <c r="C3588" s="14" t="s">
        <v>672</v>
      </c>
      <c r="D3588" s="14" t="str">
        <f t="shared" si="55"/>
        <v>Error?</v>
      </c>
    </row>
    <row r="3589" spans="1:4" x14ac:dyDescent="0.2">
      <c r="A3589" s="55">
        <v>3528</v>
      </c>
      <c r="B3589" s="1232">
        <f>'Acct Summary 7-8'!K79</f>
        <v>266738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266798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44770</v>
      </c>
      <c r="C3725" s="14" t="s">
        <v>672</v>
      </c>
      <c r="D3725" s="14" t="str">
        <f t="shared" si="57"/>
        <v>Error?</v>
      </c>
    </row>
    <row r="3726" spans="1:4" x14ac:dyDescent="0.2">
      <c r="A3726" s="55">
        <v>3665</v>
      </c>
      <c r="B3726" s="1232">
        <f>'Tax Sched 24'!D13</f>
        <v>38562</v>
      </c>
      <c r="C3726" s="14" t="s">
        <v>672</v>
      </c>
      <c r="D3726" s="14" t="str">
        <f t="shared" si="57"/>
        <v>Error?</v>
      </c>
    </row>
    <row r="3727" spans="1:4" x14ac:dyDescent="0.2">
      <c r="A3727" s="55">
        <v>3666</v>
      </c>
      <c r="B3727" s="1232">
        <f>'Tax Sched 24'!C13</f>
        <v>6208</v>
      </c>
      <c r="D3727" s="14" t="str">
        <f t="shared" si="57"/>
        <v>Error?</v>
      </c>
    </row>
    <row r="3728" spans="1:4" x14ac:dyDescent="0.2">
      <c r="A3728" s="55">
        <v>3667</v>
      </c>
      <c r="B3728" s="1232">
        <f>'Tax Sched 24'!F13</f>
        <v>38351</v>
      </c>
      <c r="C3728" s="14" t="s">
        <v>672</v>
      </c>
      <c r="D3728" s="14" t="str">
        <f t="shared" si="57"/>
        <v>Error?</v>
      </c>
    </row>
    <row r="3729" spans="1:4" x14ac:dyDescent="0.2">
      <c r="A3729" s="55">
        <v>3668</v>
      </c>
      <c r="B3729" s="1232">
        <f>'Tax Sched 24'!E13</f>
        <v>44559</v>
      </c>
      <c r="D3729" s="14" t="str">
        <f t="shared" si="57"/>
        <v>Error?</v>
      </c>
    </row>
    <row r="3730" spans="1:4" x14ac:dyDescent="0.2">
      <c r="A3730" s="55">
        <v>3669</v>
      </c>
      <c r="B3730" s="1232">
        <f>'ICR Computation 30'!E10</f>
        <v>275294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2230957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9785104</v>
      </c>
      <c r="C4122" s="14" t="s">
        <v>672</v>
      </c>
      <c r="D4122" s="14" t="str">
        <f t="shared" si="63"/>
        <v>Error?</v>
      </c>
    </row>
    <row r="4123" spans="1:4" x14ac:dyDescent="0.2">
      <c r="A4123" s="55">
        <v>4062</v>
      </c>
      <c r="B4123" s="1232">
        <f>'Acct Summary 7-8'!D10</f>
        <v>316518</v>
      </c>
      <c r="C4123" s="14" t="s">
        <v>672</v>
      </c>
      <c r="D4123" s="14" t="str">
        <f t="shared" si="63"/>
        <v>Error?</v>
      </c>
    </row>
    <row r="4124" spans="1:4" x14ac:dyDescent="0.2">
      <c r="A4124" s="55">
        <v>4063</v>
      </c>
      <c r="B4124" s="1232">
        <f>'Acct Summary 7-8'!E10</f>
        <v>2705152</v>
      </c>
      <c r="C4124" s="14" t="s">
        <v>672</v>
      </c>
      <c r="D4124" s="14" t="str">
        <f t="shared" si="63"/>
        <v>Error?</v>
      </c>
    </row>
    <row r="4125" spans="1:4" x14ac:dyDescent="0.2">
      <c r="A4125" s="55">
        <v>4064</v>
      </c>
      <c r="B4125" s="1232">
        <f>'Acct Summary 7-8'!F10</f>
        <v>490983</v>
      </c>
      <c r="C4125" s="14" t="s">
        <v>672</v>
      </c>
      <c r="D4125" s="14" t="str">
        <f t="shared" si="63"/>
        <v>Error?</v>
      </c>
    </row>
    <row r="4126" spans="1:4" x14ac:dyDescent="0.2">
      <c r="A4126" s="55">
        <v>4065</v>
      </c>
      <c r="B4126" s="1232">
        <f>'Acct Summary 7-8'!G10</f>
        <v>315870</v>
      </c>
      <c r="C4126" s="14" t="s">
        <v>672</v>
      </c>
      <c r="D4126" s="14" t="str">
        <f t="shared" si="63"/>
        <v>Error?</v>
      </c>
    </row>
    <row r="4127" spans="1:4" x14ac:dyDescent="0.2">
      <c r="A4127" s="55">
        <v>4066</v>
      </c>
      <c r="B4127" s="1232">
        <f>'Acct Summary 7-8'!H10</f>
        <v>15429</v>
      </c>
      <c r="C4127" s="14" t="s">
        <v>672</v>
      </c>
      <c r="D4127" s="14" t="str">
        <f t="shared" si="63"/>
        <v>Error?</v>
      </c>
    </row>
    <row r="4128" spans="1:4" x14ac:dyDescent="0.2">
      <c r="A4128" s="55">
        <v>4067</v>
      </c>
      <c r="B4128" s="1232">
        <f>'Acct Summary 7-8'!I10</f>
        <v>48562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60</v>
      </c>
      <c r="C4130" s="14" t="s">
        <v>672</v>
      </c>
      <c r="D4130" s="14" t="str">
        <f t="shared" si="63"/>
        <v>Error?</v>
      </c>
    </row>
    <row r="4131" spans="1:4" x14ac:dyDescent="0.2">
      <c r="A4131" s="55">
        <v>4070</v>
      </c>
      <c r="B4131" s="1232">
        <f>'Acct Summary 7-8'!C18</f>
        <v>2230957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9811737</v>
      </c>
      <c r="C4136" s="14" t="s">
        <v>672</v>
      </c>
      <c r="D4136" s="14" t="str">
        <f t="shared" si="63"/>
        <v>Error?</v>
      </c>
    </row>
    <row r="4137" spans="1:4" x14ac:dyDescent="0.2">
      <c r="A4137" s="55">
        <v>4076</v>
      </c>
      <c r="B4137" s="1232">
        <f>'Acct Summary 7-8'!D19</f>
        <v>405664</v>
      </c>
      <c r="C4137" s="14" t="s">
        <v>672</v>
      </c>
      <c r="D4137" s="14" t="str">
        <f t="shared" si="63"/>
        <v>Error?</v>
      </c>
    </row>
    <row r="4138" spans="1:4" x14ac:dyDescent="0.2">
      <c r="A4138" s="55">
        <v>4077</v>
      </c>
      <c r="B4138" s="1232">
        <f>'Acct Summary 7-8'!E19</f>
        <v>2545515</v>
      </c>
      <c r="C4138" s="14" t="s">
        <v>672</v>
      </c>
      <c r="D4138" s="14" t="str">
        <f t="shared" si="63"/>
        <v>Error?</v>
      </c>
    </row>
    <row r="4139" spans="1:4" x14ac:dyDescent="0.2">
      <c r="A4139" s="55">
        <v>4078</v>
      </c>
      <c r="B4139" s="1232">
        <f>'Acct Summary 7-8'!F19</f>
        <v>490852</v>
      </c>
      <c r="C4139" s="14" t="s">
        <v>672</v>
      </c>
      <c r="D4139" s="14" t="str">
        <f t="shared" si="63"/>
        <v>Error?</v>
      </c>
    </row>
    <row r="4140" spans="1:4" x14ac:dyDescent="0.2">
      <c r="A4140" s="55">
        <v>4079</v>
      </c>
      <c r="B4140" s="1232">
        <f>'Acct Summary 7-8'!G19</f>
        <v>278560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40479579</v>
      </c>
      <c r="C4171" s="14" t="s">
        <v>672</v>
      </c>
      <c r="D4171" s="14" t="str">
        <f t="shared" si="64"/>
        <v>Error?</v>
      </c>
    </row>
    <row r="4172" spans="1:4" x14ac:dyDescent="0.2">
      <c r="A4172" s="55">
        <v>4111</v>
      </c>
      <c r="B4172" s="1232">
        <f>'Short-Term Long-Term Debt 25'!J49</f>
        <v>39207298</v>
      </c>
      <c r="C4172" s="14" t="s">
        <v>672</v>
      </c>
      <c r="D4172" s="14" t="str">
        <f t="shared" si="64"/>
        <v>Error?</v>
      </c>
    </row>
    <row r="4173" spans="1:4" x14ac:dyDescent="0.2">
      <c r="A4173" s="55">
        <v>4112</v>
      </c>
      <c r="B4173" s="1232">
        <f>'Short-Term Long-Term Debt 25'!H49</f>
        <v>946770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1037219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2460</v>
      </c>
      <c r="C4268" s="14" t="s">
        <v>672</v>
      </c>
      <c r="D4268" s="14" t="str">
        <f t="shared" si="65"/>
        <v>Error?</v>
      </c>
    </row>
    <row r="4269" spans="1:5" x14ac:dyDescent="0.2">
      <c r="A4269" s="91">
        <v>4208</v>
      </c>
      <c r="B4269" s="1232">
        <f>'FP Info 3'!J16</f>
        <v>6557942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38848</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22250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63834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32138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506423</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506423</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25361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114829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89118688</v>
      </c>
      <c r="D4995" s="14" t="str">
        <f t="shared" si="77"/>
        <v>Error?</v>
      </c>
    </row>
    <row r="4996" spans="1:4" x14ac:dyDescent="0.2">
      <c r="A4996" s="91">
        <v>4935</v>
      </c>
      <c r="B4996" s="1232">
        <f>'FP Info 3'!H31</f>
        <v>6149189.4720000001</v>
      </c>
      <c r="D4996" s="14" t="str">
        <f t="shared" si="77"/>
        <v>Error?</v>
      </c>
    </row>
    <row r="4997" spans="1:4" x14ac:dyDescent="0.2">
      <c r="A4997" s="91">
        <v>4936</v>
      </c>
      <c r="B4997" s="1232">
        <f>'FP Info 3'!H37</f>
        <v>40479579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44770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1781821</v>
      </c>
      <c r="D5061" s="14" t="str">
        <f t="shared" si="78"/>
        <v>Error?</v>
      </c>
    </row>
    <row r="5062" spans="1:4" x14ac:dyDescent="0.2">
      <c r="A5062" s="83">
        <v>5001</v>
      </c>
      <c r="D5062" s="14" t="str">
        <f t="shared" si="78"/>
        <v>OK</v>
      </c>
    </row>
    <row r="5063" spans="1:4" x14ac:dyDescent="0.2">
      <c r="A5063" s="55">
        <v>5002</v>
      </c>
      <c r="B5063" s="1232">
        <f>'Revenues 9-14'!C7</f>
        <v>17909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1844500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106496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106496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21763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21763</v>
      </c>
      <c r="C5087" s="14" t="s">
        <v>672</v>
      </c>
      <c r="D5087" s="14" t="str">
        <f t="shared" si="78"/>
        <v>Error?</v>
      </c>
    </row>
    <row r="5088" spans="1:4" x14ac:dyDescent="0.2">
      <c r="A5088" s="55">
        <v>5027</v>
      </c>
      <c r="B5088" s="1232">
        <f>'Revenues 9-14'!C65</f>
        <v>1251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7155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88406</v>
      </c>
      <c r="C5096" s="14" t="s">
        <v>672</v>
      </c>
      <c r="D5096" s="14" t="str">
        <f t="shared" si="78"/>
        <v>Error?</v>
      </c>
    </row>
    <row r="5097" spans="1:4" x14ac:dyDescent="0.2">
      <c r="A5097" s="55">
        <v>5036</v>
      </c>
      <c r="B5097" s="1232">
        <f>'Revenues 9-14'!C77</f>
        <v>6486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6486</v>
      </c>
      <c r="C5102" s="14" t="s">
        <v>672</v>
      </c>
      <c r="D5102" s="14" t="str">
        <f t="shared" si="78"/>
        <v>Error?</v>
      </c>
    </row>
    <row r="5103" spans="1:4" x14ac:dyDescent="0.2">
      <c r="A5103" s="55">
        <v>5042</v>
      </c>
      <c r="B5103" s="1232">
        <f>'Revenues 9-14'!C84</f>
        <v>23430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23430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114382</v>
      </c>
      <c r="D5118" s="14" t="str">
        <f t="shared" si="78"/>
        <v>Error?</v>
      </c>
    </row>
    <row r="5119" spans="1:4" x14ac:dyDescent="0.2">
      <c r="A5119" s="55">
        <v>5058</v>
      </c>
      <c r="B5119" s="1232">
        <f>'Revenues 9-14'!C107</f>
        <v>33420</v>
      </c>
      <c r="D5119" s="14" t="str">
        <f t="shared" ref="D5119:D5182" si="79">IF(ISBLANK(B5119),"OK",IF(A5119-B5119=0,"OK","Error?"))</f>
        <v>Error?</v>
      </c>
    </row>
    <row r="5120" spans="1:4" x14ac:dyDescent="0.2">
      <c r="A5120" s="55">
        <v>5059</v>
      </c>
      <c r="B5120" s="1232">
        <f>'Revenues 9-14'!C108</f>
        <v>613275</v>
      </c>
      <c r="C5120" s="14" t="s">
        <v>672</v>
      </c>
      <c r="D5120" s="14" t="str">
        <f t="shared" si="79"/>
        <v>Error?</v>
      </c>
    </row>
    <row r="5121" spans="1:4" x14ac:dyDescent="0.2">
      <c r="A5121" s="55">
        <v>5060</v>
      </c>
      <c r="B5121" s="1232">
        <f>'Revenues 9-14'!C109</f>
        <v>2705607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3200599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3315428</v>
      </c>
      <c r="C5132" s="14" t="s">
        <v>672</v>
      </c>
      <c r="D5132" s="14" t="str">
        <f t="shared" si="79"/>
        <v>Error?</v>
      </c>
    </row>
    <row r="5133" spans="1:4" x14ac:dyDescent="0.2">
      <c r="A5133" s="55">
        <v>5072</v>
      </c>
      <c r="B5133" s="1232">
        <f>'Revenues 9-14'!C124</f>
        <v>12659</v>
      </c>
      <c r="D5133" s="14" t="str">
        <f t="shared" si="79"/>
        <v>Error?</v>
      </c>
    </row>
    <row r="5134" spans="1:4" x14ac:dyDescent="0.2">
      <c r="A5134" s="55">
        <v>5073</v>
      </c>
      <c r="B5134" s="1232">
        <f>'Revenues 9-14'!C125</f>
        <v>133678</v>
      </c>
      <c r="D5134" s="14" t="str">
        <f t="shared" si="79"/>
        <v>Error?</v>
      </c>
    </row>
    <row r="5135" spans="1:4" x14ac:dyDescent="0.2">
      <c r="A5135" s="55">
        <v>5074</v>
      </c>
      <c r="B5135" s="1232">
        <f>'Revenues 9-14'!C126</f>
        <v>190383</v>
      </c>
      <c r="D5135" s="14" t="str">
        <f t="shared" si="79"/>
        <v>Error?</v>
      </c>
    </row>
    <row r="5136" spans="1:4" x14ac:dyDescent="0.2">
      <c r="A5136" s="83">
        <v>5075</v>
      </c>
      <c r="D5136" s="14" t="str">
        <f t="shared" si="79"/>
        <v>OK</v>
      </c>
    </row>
    <row r="5137" spans="1:4" x14ac:dyDescent="0.2">
      <c r="A5137" s="55">
        <v>5076</v>
      </c>
      <c r="B5137" s="1232">
        <f>'Revenues 9-14'!C127</f>
        <v>3892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346211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892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375408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3690836</v>
      </c>
      <c r="C5223" s="14" t="s">
        <v>672</v>
      </c>
      <c r="D5223" s="14" t="str">
        <f t="shared" si="80"/>
        <v>Error?</v>
      </c>
    </row>
    <row r="5224" spans="1:4" x14ac:dyDescent="0.2">
      <c r="A5224" s="55">
        <v>5163</v>
      </c>
      <c r="B5224" s="1232">
        <f>'Revenues 9-14'!C176</f>
        <v>42565</v>
      </c>
      <c r="D5224" s="14" t="str">
        <f t="shared" si="80"/>
        <v>Error?</v>
      </c>
    </row>
    <row r="5225" spans="1:4" x14ac:dyDescent="0.2">
      <c r="A5225" s="55">
        <v>5164</v>
      </c>
      <c r="B5225" s="1232">
        <f>'Revenues 9-14'!C178</f>
        <v>42565</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297723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85423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421994</v>
      </c>
      <c r="C5246" s="14" t="s">
        <v>672</v>
      </c>
      <c r="D5246" s="14" t="str">
        <f t="shared" si="80"/>
        <v>Error?</v>
      </c>
    </row>
    <row r="5247" spans="1:4" x14ac:dyDescent="0.2">
      <c r="A5247" s="55">
        <v>5186</v>
      </c>
      <c r="B5247" s="1232">
        <f>'Revenues 9-14'!C203</f>
        <v>376293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376293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443</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198187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198630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1115139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1157704</v>
      </c>
      <c r="C5326" s="14" t="s">
        <v>672</v>
      </c>
      <c r="D5326" s="14" t="str">
        <f t="shared" si="82"/>
        <v>Error?</v>
      </c>
    </row>
    <row r="5327" spans="1:4" x14ac:dyDescent="0.2">
      <c r="A5327" s="55">
        <v>5266</v>
      </c>
      <c r="B5327" s="1232">
        <f>'Revenues 9-14'!C275</f>
        <v>7554147</v>
      </c>
      <c r="C5327" s="14" t="s">
        <v>672</v>
      </c>
      <c r="D5327" s="14" t="str">
        <f t="shared" si="82"/>
        <v>Error?</v>
      </c>
    </row>
    <row r="5328" spans="1:4" x14ac:dyDescent="0.2">
      <c r="A5328" s="55">
        <v>5267</v>
      </c>
      <c r="B5328" s="1232">
        <f>'Revenues 9-14'!D5</f>
        <v>313386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313386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3004</v>
      </c>
      <c r="D5354" s="14" t="str">
        <f t="shared" si="82"/>
        <v>Error?</v>
      </c>
    </row>
    <row r="5355" spans="1:4" x14ac:dyDescent="0.2">
      <c r="A5355" s="55">
        <v>5294</v>
      </c>
      <c r="B5355" s="1232">
        <f>'Revenues 9-14'!D108</f>
        <v>3004</v>
      </c>
      <c r="C5355" s="14" t="s">
        <v>672</v>
      </c>
      <c r="D5355" s="14" t="str">
        <f t="shared" si="82"/>
        <v>Error?</v>
      </c>
    </row>
    <row r="5356" spans="1:4" x14ac:dyDescent="0.2">
      <c r="A5356" s="55">
        <v>5295</v>
      </c>
      <c r="B5356" s="1232">
        <f>'Revenues 9-14'!D109</f>
        <v>316518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316518</v>
      </c>
      <c r="C5508" s="14" t="s">
        <v>672</v>
      </c>
      <c r="D5508" s="14" t="str">
        <f t="shared" si="85"/>
        <v>Error?</v>
      </c>
    </row>
    <row r="5509" spans="1:4" x14ac:dyDescent="0.2">
      <c r="A5509" s="55">
        <v>5448</v>
      </c>
      <c r="B5509" s="1232">
        <f>'Revenues 9-14'!E5</f>
        <v>1698294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1698294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1698729</v>
      </c>
      <c r="C5527" s="14" t="s">
        <v>672</v>
      </c>
      <c r="D5527" s="14" t="str">
        <f t="shared" si="85"/>
        <v>Error?</v>
      </c>
    </row>
    <row r="5528" spans="1:4" x14ac:dyDescent="0.2">
      <c r="A5528" s="55">
        <v>5467</v>
      </c>
      <c r="B5528" s="1232">
        <f>'Revenues 9-14'!E117</f>
        <v>500000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500000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500000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2705152</v>
      </c>
      <c r="C5552" s="14" t="s">
        <v>672</v>
      </c>
      <c r="D5552" s="14" t="str">
        <f t="shared" si="85"/>
        <v>Error?</v>
      </c>
    </row>
    <row r="5553" spans="1:4" x14ac:dyDescent="0.2">
      <c r="A5553" s="55">
        <v>5492</v>
      </c>
      <c r="B5553" s="1232">
        <f>'Revenues 9-14'!F5</f>
        <v>107447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107447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10556</v>
      </c>
      <c r="D5586" s="14" t="str">
        <f t="shared" si="86"/>
        <v>Error?</v>
      </c>
    </row>
    <row r="5587" spans="1:4" x14ac:dyDescent="0.2">
      <c r="A5587" s="55">
        <v>5526</v>
      </c>
      <c r="B5587" s="1232">
        <f>'Revenues 9-14'!F108</f>
        <v>10556</v>
      </c>
      <c r="C5587" s="14" t="s">
        <v>672</v>
      </c>
      <c r="D5587" s="14" t="str">
        <f t="shared" si="86"/>
        <v>Error?</v>
      </c>
    </row>
    <row r="5588" spans="1:4" x14ac:dyDescent="0.2">
      <c r="A5588" s="55">
        <v>5527</v>
      </c>
      <c r="B5588" s="1232">
        <f>'Revenues 9-14'!F109</f>
        <v>118017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77100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77100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139774</v>
      </c>
      <c r="D5615" s="14" t="str">
        <f t="shared" si="86"/>
        <v>Error?</v>
      </c>
    </row>
    <row r="5616" spans="1:4" x14ac:dyDescent="0.2">
      <c r="A5616" s="83">
        <v>5555</v>
      </c>
      <c r="D5616" s="14" t="str">
        <f t="shared" si="86"/>
        <v>OK</v>
      </c>
    </row>
    <row r="5617" spans="1:4" x14ac:dyDescent="0.2">
      <c r="A5617" s="55">
        <v>5556</v>
      </c>
      <c r="B5617" s="1232">
        <f>'Revenues 9-14'!F152</f>
        <v>156092</v>
      </c>
      <c r="D5617" s="14" t="str">
        <f t="shared" si="86"/>
        <v>Error?</v>
      </c>
    </row>
    <row r="5618" spans="1:4" x14ac:dyDescent="0.2">
      <c r="A5618" s="55">
        <v>5557</v>
      </c>
      <c r="B5618" s="1232">
        <f>'Revenues 9-14'!F154</f>
        <v>295866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295866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372966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490983</v>
      </c>
      <c r="C5720" s="14" t="s">
        <v>672</v>
      </c>
      <c r="D5720" s="14" t="str">
        <f t="shared" si="88"/>
        <v>Error?</v>
      </c>
    </row>
    <row r="5721" spans="1:4" x14ac:dyDescent="0.2">
      <c r="A5721" s="55">
        <v>5660</v>
      </c>
      <c r="B5721" s="1232">
        <f>'Revenues 9-14'!G5</f>
        <v>125122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180575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305697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672</v>
      </c>
      <c r="D5730" s="14" t="str">
        <f t="shared" si="88"/>
        <v>Error?</v>
      </c>
    </row>
    <row r="5731" spans="1:4" x14ac:dyDescent="0.2">
      <c r="A5731" s="55">
        <v>5670</v>
      </c>
      <c r="B5731" s="1232">
        <f>'Revenues 9-14'!G65</f>
        <v>173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315870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15429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15429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15429</v>
      </c>
      <c r="C5915" s="14" t="s">
        <v>672</v>
      </c>
      <c r="D5915" s="14" t="str">
        <f t="shared" si="91"/>
        <v>Error?</v>
      </c>
    </row>
    <row r="5916" spans="1:4" x14ac:dyDescent="0.2">
      <c r="A5916" s="55">
        <v>5855</v>
      </c>
      <c r="B5916" s="1232">
        <f>'Revenues 9-14'!I5</f>
        <v>44770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44770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3792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48562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60</v>
      </c>
      <c r="C6023" s="14" t="s">
        <v>672</v>
      </c>
      <c r="D6023" s="14" t="str">
        <f t="shared" si="93"/>
        <v>Error?</v>
      </c>
    </row>
    <row r="6024" spans="1:5" x14ac:dyDescent="0.2">
      <c r="A6024" s="55">
        <v>5963</v>
      </c>
      <c r="B6024" s="1232">
        <f>'Revenues 9-14'!G109</f>
        <v>315870</v>
      </c>
      <c r="C6024" s="14" t="s">
        <v>672</v>
      </c>
      <c r="D6024" s="14" t="str">
        <f t="shared" si="93"/>
        <v>Error?</v>
      </c>
    </row>
    <row r="6025" spans="1:5" x14ac:dyDescent="0.2">
      <c r="A6025" s="55">
        <v>5964</v>
      </c>
      <c r="B6025" s="1232">
        <f>'Revenues 9-14'!H109</f>
        <v>15429</v>
      </c>
      <c r="C6025" s="14" t="s">
        <v>672</v>
      </c>
      <c r="D6025" s="14" t="str">
        <f t="shared" si="93"/>
        <v>Error?</v>
      </c>
    </row>
    <row r="6026" spans="1:5" x14ac:dyDescent="0.2">
      <c r="A6026" s="55">
        <v>5965</v>
      </c>
      <c r="B6026" s="1232">
        <f>'Revenues 9-14'!I109</f>
        <v>48562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81251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921.38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374783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374783</v>
      </c>
      <c r="D6215" s="14" t="str">
        <f t="shared" si="96"/>
        <v>Error?</v>
      </c>
      <c r="E6215" s="14" t="s">
        <v>209</v>
      </c>
    </row>
    <row r="6216" spans="1:5" x14ac:dyDescent="0.2">
      <c r="A6216">
        <v>6155</v>
      </c>
      <c r="B6216" s="1232">
        <f>'Assets-Liab 5-6'!J41</f>
        <v>374783</v>
      </c>
      <c r="D6216" s="14" t="str">
        <f t="shared" si="96"/>
        <v>Error?</v>
      </c>
      <c r="E6216" s="14" t="s">
        <v>209</v>
      </c>
    </row>
    <row r="6217" spans="1:5" x14ac:dyDescent="0.2">
      <c r="A6217">
        <v>6156</v>
      </c>
      <c r="B6217" s="1232">
        <f>'Assets-Liab 5-6'!J4</f>
        <v>374783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223467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223467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223467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182605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182605</v>
      </c>
      <c r="D6229" s="14" t="str">
        <f t="shared" si="96"/>
        <v>Error?</v>
      </c>
      <c r="E6229" s="14" t="s">
        <v>209</v>
      </c>
    </row>
    <row r="6230" spans="1:5" x14ac:dyDescent="0.2">
      <c r="A6230">
        <v>6169</v>
      </c>
      <c r="B6230" s="1232">
        <f>'Acct Summary 7-8'!J20</f>
        <v>40862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40862</v>
      </c>
      <c r="D6263" s="14" t="str">
        <f t="shared" si="96"/>
        <v>Error?</v>
      </c>
      <c r="E6263" s="14" t="s">
        <v>209</v>
      </c>
    </row>
    <row r="6264" spans="1:5" x14ac:dyDescent="0.2">
      <c r="A6264">
        <v>6203</v>
      </c>
      <c r="B6264" s="1232">
        <f>'Acct Summary 7-8'!J79</f>
        <v>333921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374783</v>
      </c>
      <c r="D6266" s="14" t="str">
        <f t="shared" si="96"/>
        <v>Error?</v>
      </c>
      <c r="E6266" s="14" t="s">
        <v>209</v>
      </c>
    </row>
    <row r="6267" spans="1:5" x14ac:dyDescent="0.2">
      <c r="A6267">
        <v>6206</v>
      </c>
      <c r="B6267" s="1232">
        <f>'Acct Summary 7-8'!C82</f>
        <v>-26633</v>
      </c>
      <c r="D6267" s="14" t="str">
        <f t="shared" si="96"/>
        <v>Error?</v>
      </c>
      <c r="E6267" s="14" t="s">
        <v>209</v>
      </c>
    </row>
    <row r="6268" spans="1:5" x14ac:dyDescent="0.2">
      <c r="A6268">
        <v>6207</v>
      </c>
      <c r="B6268" s="1232">
        <f>'Acct Summary 7-8'!D82</f>
        <v>-89146</v>
      </c>
      <c r="D6268" s="14" t="str">
        <f t="shared" si="96"/>
        <v>Error?</v>
      </c>
      <c r="E6268" s="14" t="s">
        <v>209</v>
      </c>
    </row>
    <row r="6269" spans="1:5" x14ac:dyDescent="0.2">
      <c r="A6269">
        <v>6208</v>
      </c>
      <c r="B6269" s="1232">
        <f>'Acct Summary 7-8'!E82</f>
        <v>159637</v>
      </c>
      <c r="D6269" s="14" t="str">
        <f t="shared" si="96"/>
        <v>Error?</v>
      </c>
      <c r="E6269" s="14" t="s">
        <v>209</v>
      </c>
    </row>
    <row r="6270" spans="1:5" x14ac:dyDescent="0.2">
      <c r="A6270">
        <v>6209</v>
      </c>
      <c r="B6270" s="1232">
        <f>'Acct Summary 7-8'!F82</f>
        <v>131</v>
      </c>
      <c r="D6270" s="14" t="str">
        <f t="shared" si="96"/>
        <v>Error?</v>
      </c>
      <c r="E6270" s="14" t="s">
        <v>209</v>
      </c>
    </row>
    <row r="6271" spans="1:5" x14ac:dyDescent="0.2">
      <c r="A6271">
        <v>6210</v>
      </c>
      <c r="B6271" s="1232">
        <f>'Acct Summary 7-8'!G82</f>
        <v>37310</v>
      </c>
      <c r="D6271" s="14" t="str">
        <f t="shared" ref="D6271:D6334" si="97">IF(ISBLANK(B6271),"OK",IF(A6271-B6271=0,"OK","Error?"))</f>
        <v>Error?</v>
      </c>
      <c r="E6271" s="14" t="s">
        <v>209</v>
      </c>
    </row>
    <row r="6272" spans="1:5" x14ac:dyDescent="0.2">
      <c r="A6272">
        <v>6211</v>
      </c>
      <c r="B6272" s="1232">
        <f>'Acct Summary 7-8'!H82</f>
        <v>15429</v>
      </c>
      <c r="D6272" s="14" t="str">
        <f t="shared" si="97"/>
        <v>Error?</v>
      </c>
      <c r="E6272" s="14" t="s">
        <v>209</v>
      </c>
    </row>
    <row r="6273" spans="1:5" x14ac:dyDescent="0.2">
      <c r="A6273">
        <v>6212</v>
      </c>
      <c r="B6273" s="1232">
        <f>'Acct Summary 7-8'!I82</f>
        <v>48562</v>
      </c>
      <c r="D6273" s="14" t="str">
        <f t="shared" si="97"/>
        <v>Error?</v>
      </c>
      <c r="E6273" s="14" t="s">
        <v>209</v>
      </c>
    </row>
    <row r="6274" spans="1:5" x14ac:dyDescent="0.2">
      <c r="A6274">
        <v>6213</v>
      </c>
      <c r="B6274" s="1232">
        <f>'Acct Summary 7-8'!J82</f>
        <v>40862</v>
      </c>
      <c r="D6274" s="14" t="str">
        <f t="shared" si="97"/>
        <v>Error?</v>
      </c>
      <c r="E6274" s="14" t="s">
        <v>209</v>
      </c>
    </row>
    <row r="6275" spans="1:5" x14ac:dyDescent="0.2">
      <c r="A6275">
        <v>6214</v>
      </c>
      <c r="B6275" s="1232">
        <f>'Acct Summary 7-8'!K82</f>
        <v>60</v>
      </c>
      <c r="D6275" s="14" t="str">
        <f t="shared" si="97"/>
        <v>Error?</v>
      </c>
      <c r="E6275" s="14" t="s">
        <v>209</v>
      </c>
    </row>
    <row r="6276" spans="1:5" x14ac:dyDescent="0.2">
      <c r="A6276">
        <v>6215</v>
      </c>
      <c r="B6276" s="1232">
        <f>'Acct Summary 7-8'!C83</f>
        <v>-4.8909916539294227E-3</v>
      </c>
      <c r="D6276" s="14" t="str">
        <f t="shared" si="97"/>
        <v>Error?</v>
      </c>
      <c r="E6276" s="14" t="s">
        <v>209</v>
      </c>
    </row>
    <row r="6277" spans="1:5" x14ac:dyDescent="0.2">
      <c r="A6277">
        <v>6216</v>
      </c>
      <c r="B6277" s="1232">
        <f>'Acct Summary 7-8'!D83</f>
        <v>-0.21666460078697863</v>
      </c>
      <c r="D6277" s="14" t="str">
        <f t="shared" si="97"/>
        <v>Error?</v>
      </c>
      <c r="E6277" s="14" t="s">
        <v>209</v>
      </c>
    </row>
    <row r="6278" spans="1:5" x14ac:dyDescent="0.2">
      <c r="A6278">
        <v>6217</v>
      </c>
      <c r="B6278" s="1232">
        <f>'Acct Summary 7-8'!E83</f>
        <v>0.12547306766351143</v>
      </c>
      <c r="D6278" s="14" t="str">
        <f t="shared" si="97"/>
        <v>Error?</v>
      </c>
      <c r="E6278" s="14" t="s">
        <v>209</v>
      </c>
    </row>
    <row r="6279" spans="1:5" x14ac:dyDescent="0.2">
      <c r="A6279">
        <v>6218</v>
      </c>
      <c r="B6279" s="1232">
        <f>'Acct Summary 7-8'!F83</f>
        <v>0.44406779661016949</v>
      </c>
      <c r="D6279" s="14" t="str">
        <f t="shared" si="97"/>
        <v>Error?</v>
      </c>
      <c r="E6279" s="14" t="s">
        <v>209</v>
      </c>
    </row>
    <row r="6280" spans="1:5" x14ac:dyDescent="0.2">
      <c r="A6280">
        <v>6219</v>
      </c>
      <c r="B6280" s="1232">
        <f>'Acct Summary 7-8'!G83</f>
        <v>5.626127185760213E-2</v>
      </c>
      <c r="D6280" s="14" t="str">
        <f t="shared" si="97"/>
        <v>Error?</v>
      </c>
      <c r="E6280" s="14" t="s">
        <v>209</v>
      </c>
    </row>
    <row r="6281" spans="1:5" x14ac:dyDescent="0.2">
      <c r="A6281">
        <v>6220</v>
      </c>
      <c r="B6281" s="1232">
        <f>'Acct Summary 7-8'!H83</f>
        <v>2.8907349406461615E-3</v>
      </c>
      <c r="D6281" s="14" t="str">
        <f t="shared" si="97"/>
        <v>Error?</v>
      </c>
      <c r="E6281" s="14" t="s">
        <v>209</v>
      </c>
    </row>
    <row r="6282" spans="1:5" x14ac:dyDescent="0.2">
      <c r="A6282">
        <v>6221</v>
      </c>
      <c r="B6282" s="1232">
        <f>'Acct Summary 7-8'!I83</f>
        <v>6.9286885257596492E-2</v>
      </c>
      <c r="D6282" s="14" t="str">
        <f t="shared" si="97"/>
        <v>Error?</v>
      </c>
      <c r="E6282" s="14" t="s">
        <v>209</v>
      </c>
    </row>
    <row r="6283" spans="1:5" x14ac:dyDescent="0.2">
      <c r="A6283">
        <v>6222</v>
      </c>
      <c r="B6283" s="1232">
        <f>'Acct Summary 7-8'!J83</f>
        <v>0.10902842444828074</v>
      </c>
      <c r="D6283" s="14" t="str">
        <f t="shared" si="97"/>
        <v>Error?</v>
      </c>
      <c r="E6283" s="14" t="s">
        <v>209</v>
      </c>
    </row>
    <row r="6284" spans="1:5" x14ac:dyDescent="0.2">
      <c r="A6284">
        <v>6223</v>
      </c>
      <c r="B6284" s="1232">
        <f>'Acct Summary 7-8'!K83</f>
        <v>2.2488924204829122E-4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218488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218488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465473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4883</v>
      </c>
      <c r="D6350" s="14" t="str">
        <f t="shared" si="98"/>
        <v>Error?</v>
      </c>
      <c r="E6350" s="14" t="s">
        <v>209</v>
      </c>
    </row>
    <row r="6351" spans="1:5" x14ac:dyDescent="0.2">
      <c r="A6351">
        <v>6290</v>
      </c>
      <c r="B6351" s="1232">
        <f>'Revenues 9-14'!J108</f>
        <v>4883</v>
      </c>
      <c r="D6351" s="14" t="str">
        <f t="shared" si="98"/>
        <v>Error?</v>
      </c>
      <c r="E6351" s="14" t="s">
        <v>209</v>
      </c>
    </row>
    <row r="6352" spans="1:5" x14ac:dyDescent="0.2">
      <c r="A6352">
        <v>6291</v>
      </c>
      <c r="B6352" s="1232">
        <f>'Revenues 9-14'!J109</f>
        <v>223467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506423</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506423</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494090</v>
      </c>
      <c r="D6983" s="14" t="str">
        <f t="shared" si="108"/>
        <v>Error?</v>
      </c>
    </row>
    <row r="6984" spans="1:4" x14ac:dyDescent="0.2">
      <c r="A6984">
        <v>6923</v>
      </c>
      <c r="B6984" s="1232">
        <f>'Expenditures 15-22'!K86</f>
        <v>494090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494090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182605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223467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1326</v>
      </c>
      <c r="D7093" s="14" t="str">
        <f t="shared" si="109"/>
        <v>Error?</v>
      </c>
    </row>
    <row r="7094" spans="1:4" x14ac:dyDescent="0.2">
      <c r="A7094">
        <v>7033</v>
      </c>
      <c r="B7094" s="1232">
        <f>'Expenditures 15-22'!K248</f>
        <v>1326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146844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146844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4191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4191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24684</v>
      </c>
      <c r="D7172" s="14" t="str">
        <f t="shared" si="111"/>
        <v>Error?</v>
      </c>
    </row>
    <row r="7173" spans="1:4" x14ac:dyDescent="0.2">
      <c r="A7173">
        <v>7112</v>
      </c>
      <c r="B7173" s="1232">
        <f>'Expenditures 15-22'!D318</f>
        <v>6886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31570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24684</v>
      </c>
      <c r="D7199" s="14" t="str">
        <f t="shared" si="111"/>
        <v>Error?</v>
      </c>
    </row>
    <row r="7200" spans="1:4" x14ac:dyDescent="0.2">
      <c r="A7200">
        <v>7139</v>
      </c>
      <c r="B7200" s="1232">
        <f>'Expenditures 15-22'!D323</f>
        <v>6886</v>
      </c>
      <c r="D7200" s="14" t="str">
        <f t="shared" si="111"/>
        <v>Error?</v>
      </c>
    </row>
    <row r="7201" spans="1:4" x14ac:dyDescent="0.2">
      <c r="A7201">
        <v>7140</v>
      </c>
      <c r="B7201" s="1232">
        <f>'Expenditures 15-22'!E323</f>
        <v>151035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182605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24684</v>
      </c>
      <c r="D7216" s="14" t="str">
        <f t="shared" si="111"/>
        <v>Error?</v>
      </c>
    </row>
    <row r="7217" spans="1:4" x14ac:dyDescent="0.2">
      <c r="A7217">
        <v>7156</v>
      </c>
      <c r="B7217" s="1232">
        <f>'Expenditures 15-22'!D331</f>
        <v>6886</v>
      </c>
      <c r="D7217" s="14" t="str">
        <f t="shared" si="111"/>
        <v>Error?</v>
      </c>
    </row>
    <row r="7218" spans="1:4" x14ac:dyDescent="0.2">
      <c r="A7218">
        <v>7157</v>
      </c>
      <c r="B7218" s="1232">
        <f>'Expenditures 15-22'!E331</f>
        <v>151035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182605</v>
      </c>
      <c r="D7224" s="14" t="str">
        <f t="shared" si="111"/>
        <v>Error?</v>
      </c>
    </row>
    <row r="7225" spans="1:4" x14ac:dyDescent="0.2">
      <c r="A7225">
        <v>7164</v>
      </c>
      <c r="B7225" s="1232">
        <f>'Expenditures 15-22'!K332</f>
        <v>40862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15-22'!C8</f>
        <v>912808</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506423</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506423</v>
      </c>
      <c r="D7298" s="14" t="str">
        <f t="shared" si="114"/>
        <v>Error?</v>
      </c>
      <c r="E7298" s="14" t="s">
        <v>83</v>
      </c>
    </row>
    <row r="7299" spans="1:5" x14ac:dyDescent="0.2">
      <c r="A7299">
        <f t="shared" si="113"/>
        <v>7238</v>
      </c>
      <c r="B7299" s="1232">
        <f>'ARRA Sched 23'!C35</f>
        <v>506423</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757562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17909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506423</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2016-09-13T18:22:17Z</cp:lastPrinted>
  <dcterms:created xsi:type="dcterms:W3CDTF">2003-10-29T19:06:34Z</dcterms:created>
  <dcterms:modified xsi:type="dcterms:W3CDTF">2017-02-14T20:33:46Z</dcterms:modified>
</cp:coreProperties>
</file>